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7945" windowHeight="12375" tabRatio="478" firstSheet="2" activeTab="3"/>
  </bookViews>
  <sheets>
    <sheet name="25.3.27" sheetId="95" r:id="rId1"/>
    <sheet name="新生2024.12.6" sheetId="92" r:id="rId2"/>
    <sheet name="Sheet1" sheetId="93" r:id="rId3"/>
    <sheet name="2025.06.05（修改）" sheetId="99" r:id="rId4"/>
  </sheets>
  <definedNames>
    <definedName name="_xlnm.Print_Area" localSheetId="3">'2025.06.05（修改）'!$A$1:$O$36</definedName>
    <definedName name="_xlnm.Print_Area" localSheetId="0">'25.3.27'!$A$1:$X$36</definedName>
    <definedName name="_xlnm.Print_Area" localSheetId="1">新生2024.12.6!$A$1:$X$36</definedName>
    <definedName name="_xlnm.Print_Titles" localSheetId="3">'2025.06.05（修改）'!$1:$6</definedName>
    <definedName name="_xlnm.Print_Titles" localSheetId="0">'25.3.27'!$1:$6</definedName>
    <definedName name="_xlnm.Print_Titles" localSheetId="1">新生2024.12.6!$1:$6</definedName>
  </definedName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99" l="1"/>
  <c r="N34" i="99"/>
  <c r="M34" i="99"/>
  <c r="L16" i="99"/>
  <c r="K16" i="99"/>
  <c r="B14" i="99"/>
  <c r="D14" i="99" s="1"/>
  <c r="D13" i="99"/>
  <c r="L13" i="99" s="1"/>
  <c r="D11" i="99"/>
  <c r="L11" i="99" s="1"/>
  <c r="I10" i="99"/>
  <c r="D9" i="99"/>
  <c r="G9" i="99" s="1"/>
  <c r="G34" i="99" s="1"/>
  <c r="W33" i="92"/>
  <c r="V33" i="92"/>
  <c r="U33" i="92"/>
  <c r="T33" i="92"/>
  <c r="S33" i="92"/>
  <c r="R33" i="92"/>
  <c r="Q33" i="92"/>
  <c r="P33" i="92"/>
  <c r="O33" i="92"/>
  <c r="N33" i="92"/>
  <c r="M33" i="92"/>
  <c r="L33" i="92"/>
  <c r="K33" i="92"/>
  <c r="J33" i="92"/>
  <c r="I33" i="92"/>
  <c r="G33" i="92"/>
  <c r="D33" i="92"/>
  <c r="W30" i="92"/>
  <c r="V30" i="92"/>
  <c r="Q30" i="92"/>
  <c r="P30" i="92"/>
  <c r="M30" i="92"/>
  <c r="K30" i="92"/>
  <c r="I30" i="92"/>
  <c r="E30" i="92"/>
  <c r="D30" i="92"/>
  <c r="W29" i="92"/>
  <c r="V29" i="92"/>
  <c r="Q29" i="92"/>
  <c r="P29" i="92"/>
  <c r="M29" i="92"/>
  <c r="K29" i="92"/>
  <c r="I29" i="92"/>
  <c r="G29" i="92"/>
  <c r="E29" i="92"/>
  <c r="D29" i="92"/>
  <c r="W28" i="92"/>
  <c r="V28" i="92"/>
  <c r="Q28" i="92"/>
  <c r="P28" i="92"/>
  <c r="M28" i="92"/>
  <c r="K28" i="92"/>
  <c r="I28" i="92"/>
  <c r="D28" i="92"/>
  <c r="W27" i="92"/>
  <c r="V27" i="92"/>
  <c r="Q27" i="92"/>
  <c r="P27" i="92"/>
  <c r="M27" i="92"/>
  <c r="K27" i="92"/>
  <c r="I27" i="92"/>
  <c r="E27" i="92"/>
  <c r="D27" i="92"/>
  <c r="W26" i="92"/>
  <c r="V26" i="92"/>
  <c r="Q26" i="92"/>
  <c r="P26" i="92"/>
  <c r="M26" i="92"/>
  <c r="K26" i="92"/>
  <c r="I26" i="92"/>
  <c r="E26" i="92"/>
  <c r="D26" i="92"/>
  <c r="W25" i="92"/>
  <c r="V25" i="92"/>
  <c r="Q25" i="92"/>
  <c r="P25" i="92"/>
  <c r="M25" i="92"/>
  <c r="K25" i="92"/>
  <c r="I25" i="92"/>
  <c r="E25" i="92"/>
  <c r="D25" i="92"/>
  <c r="W24" i="92"/>
  <c r="V24" i="92"/>
  <c r="Q24" i="92"/>
  <c r="P24" i="92"/>
  <c r="M24" i="92"/>
  <c r="K24" i="92"/>
  <c r="I24" i="92"/>
  <c r="E24" i="92"/>
  <c r="D24" i="92"/>
  <c r="W23" i="92"/>
  <c r="V23" i="92"/>
  <c r="Q23" i="92"/>
  <c r="P23" i="92"/>
  <c r="M23" i="92"/>
  <c r="K23" i="92"/>
  <c r="I23" i="92"/>
  <c r="E23" i="92"/>
  <c r="D23" i="92"/>
  <c r="W22" i="92"/>
  <c r="V22" i="92"/>
  <c r="Q22" i="92"/>
  <c r="P22" i="92"/>
  <c r="M22" i="92"/>
  <c r="K22" i="92"/>
  <c r="I22" i="92"/>
  <c r="G22" i="92"/>
  <c r="E22" i="92"/>
  <c r="D22" i="92"/>
  <c r="W21" i="92"/>
  <c r="V21" i="92"/>
  <c r="Q21" i="92"/>
  <c r="P21" i="92"/>
  <c r="M21" i="92"/>
  <c r="K21" i="92"/>
  <c r="I21" i="92"/>
  <c r="G21" i="92"/>
  <c r="E21" i="92"/>
  <c r="D21" i="92"/>
  <c r="W20" i="92"/>
  <c r="V20" i="92"/>
  <c r="Q20" i="92"/>
  <c r="P20" i="92"/>
  <c r="M20" i="92"/>
  <c r="K20" i="92"/>
  <c r="I20" i="92"/>
  <c r="G20" i="92"/>
  <c r="E20" i="92"/>
  <c r="D20" i="92"/>
  <c r="W19" i="92"/>
  <c r="V19" i="92"/>
  <c r="Q19" i="92"/>
  <c r="P19" i="92"/>
  <c r="M19" i="92"/>
  <c r="K19" i="92"/>
  <c r="J19" i="92"/>
  <c r="I19" i="92"/>
  <c r="G19" i="92"/>
  <c r="F19" i="92"/>
  <c r="E19" i="92"/>
  <c r="D19" i="92"/>
  <c r="W18" i="92"/>
  <c r="V18" i="92"/>
  <c r="Q18" i="92"/>
  <c r="P18" i="92"/>
  <c r="M18" i="92"/>
  <c r="K18" i="92"/>
  <c r="I18" i="92"/>
  <c r="G18" i="92"/>
  <c r="E18" i="92"/>
  <c r="D18" i="92"/>
  <c r="W17" i="92"/>
  <c r="V17" i="92"/>
  <c r="T17" i="92"/>
  <c r="S17" i="92"/>
  <c r="R17" i="92"/>
  <c r="Q17" i="92"/>
  <c r="P17" i="92"/>
  <c r="M17" i="92"/>
  <c r="E17" i="92"/>
  <c r="D17" i="92"/>
  <c r="W16" i="92"/>
  <c r="V16" i="92"/>
  <c r="T16" i="92"/>
  <c r="S16" i="92"/>
  <c r="R16" i="92"/>
  <c r="Q16" i="92"/>
  <c r="P16" i="92"/>
  <c r="M16" i="92"/>
  <c r="E16" i="92"/>
  <c r="D16" i="92"/>
  <c r="W15" i="92"/>
  <c r="V15" i="92"/>
  <c r="Q15" i="92"/>
  <c r="P15" i="92"/>
  <c r="M15" i="92"/>
  <c r="K15" i="92"/>
  <c r="J15" i="92"/>
  <c r="I15" i="92"/>
  <c r="G15" i="92"/>
  <c r="F15" i="92"/>
  <c r="E15" i="92"/>
  <c r="D15" i="92"/>
  <c r="W14" i="92"/>
  <c r="V14" i="92"/>
  <c r="Q14" i="92"/>
  <c r="P14" i="92"/>
  <c r="M14" i="92"/>
  <c r="K14" i="92"/>
  <c r="J14" i="92"/>
  <c r="I14" i="92"/>
  <c r="G14" i="92"/>
  <c r="F14" i="92"/>
  <c r="E14" i="92"/>
  <c r="D14" i="92"/>
  <c r="W13" i="92"/>
  <c r="V13" i="92"/>
  <c r="Q13" i="92"/>
  <c r="P13" i="92"/>
  <c r="M13" i="92"/>
  <c r="K13" i="92"/>
  <c r="J13" i="92"/>
  <c r="I13" i="92"/>
  <c r="G13" i="92"/>
  <c r="F13" i="92"/>
  <c r="E13" i="92"/>
  <c r="D13" i="92"/>
  <c r="W12" i="92"/>
  <c r="V12" i="92"/>
  <c r="Q12" i="92"/>
  <c r="P12" i="92"/>
  <c r="M12" i="92"/>
  <c r="K12" i="92"/>
  <c r="J12" i="92"/>
  <c r="I12" i="92"/>
  <c r="G12" i="92"/>
  <c r="F12" i="92"/>
  <c r="E12" i="92"/>
  <c r="D12" i="92"/>
  <c r="W11" i="92"/>
  <c r="V11" i="92"/>
  <c r="Q11" i="92"/>
  <c r="P11" i="92"/>
  <c r="M11" i="92"/>
  <c r="K11" i="92"/>
  <c r="I11" i="92"/>
  <c r="G11" i="92"/>
  <c r="E11" i="92"/>
  <c r="D11" i="92"/>
  <c r="W10" i="92"/>
  <c r="V10" i="92"/>
  <c r="Q10" i="92"/>
  <c r="P10" i="92"/>
  <c r="M10" i="92"/>
  <c r="K10" i="92"/>
  <c r="J10" i="92"/>
  <c r="I10" i="92"/>
  <c r="G10" i="92"/>
  <c r="F10" i="92"/>
  <c r="E10" i="92"/>
  <c r="D10" i="92"/>
  <c r="W9" i="92"/>
  <c r="V9" i="92"/>
  <c r="Q9" i="92"/>
  <c r="P9" i="92"/>
  <c r="M9" i="92"/>
  <c r="K9" i="92"/>
  <c r="I9" i="92"/>
  <c r="E9" i="92"/>
  <c r="D9" i="92"/>
  <c r="W33" i="95"/>
  <c r="V33" i="95"/>
  <c r="U33" i="95"/>
  <c r="T33" i="95"/>
  <c r="S33" i="95"/>
  <c r="R33" i="95"/>
  <c r="Q33" i="95"/>
  <c r="P33" i="95"/>
  <c r="O33" i="95"/>
  <c r="N33" i="95"/>
  <c r="M33" i="95"/>
  <c r="L33" i="95"/>
  <c r="K33" i="95"/>
  <c r="J33" i="95"/>
  <c r="I33" i="95"/>
  <c r="G33" i="95"/>
  <c r="F33" i="95"/>
  <c r="D33" i="95"/>
  <c r="W30" i="95"/>
  <c r="V30" i="95"/>
  <c r="Q30" i="95"/>
  <c r="P30" i="95"/>
  <c r="O30" i="95"/>
  <c r="M30" i="95"/>
  <c r="K30" i="95"/>
  <c r="E30" i="95"/>
  <c r="D30" i="95"/>
  <c r="W29" i="95"/>
  <c r="V29" i="95"/>
  <c r="Q29" i="95"/>
  <c r="P29" i="95"/>
  <c r="O29" i="95"/>
  <c r="M29" i="95"/>
  <c r="K29" i="95"/>
  <c r="G29" i="95"/>
  <c r="E29" i="95"/>
  <c r="D29" i="95"/>
  <c r="W28" i="95"/>
  <c r="V28" i="95"/>
  <c r="Q28" i="95"/>
  <c r="P28" i="95"/>
  <c r="O28" i="95"/>
  <c r="M28" i="95"/>
  <c r="K28" i="95"/>
  <c r="D28" i="95"/>
  <c r="W27" i="95"/>
  <c r="V27" i="95"/>
  <c r="Q27" i="95"/>
  <c r="P27" i="95"/>
  <c r="O27" i="95"/>
  <c r="M27" i="95"/>
  <c r="K27" i="95"/>
  <c r="E27" i="95"/>
  <c r="D27" i="95"/>
  <c r="W26" i="95"/>
  <c r="V26" i="95"/>
  <c r="Q26" i="95"/>
  <c r="P26" i="95"/>
  <c r="O26" i="95"/>
  <c r="M26" i="95"/>
  <c r="K26" i="95"/>
  <c r="E26" i="95"/>
  <c r="D26" i="95"/>
  <c r="W25" i="95"/>
  <c r="V25" i="95"/>
  <c r="Q25" i="95"/>
  <c r="P25" i="95"/>
  <c r="O25" i="95"/>
  <c r="M25" i="95"/>
  <c r="K25" i="95"/>
  <c r="E25" i="95"/>
  <c r="D25" i="95"/>
  <c r="W24" i="95"/>
  <c r="V24" i="95"/>
  <c r="Q24" i="95"/>
  <c r="P24" i="95"/>
  <c r="O24" i="95"/>
  <c r="M24" i="95"/>
  <c r="K24" i="95"/>
  <c r="E24" i="95"/>
  <c r="D24" i="95"/>
  <c r="W23" i="95"/>
  <c r="V23" i="95"/>
  <c r="Q23" i="95"/>
  <c r="P23" i="95"/>
  <c r="O23" i="95"/>
  <c r="M23" i="95"/>
  <c r="K23" i="95"/>
  <c r="E23" i="95"/>
  <c r="D23" i="95"/>
  <c r="W22" i="95"/>
  <c r="V22" i="95"/>
  <c r="Q22" i="95"/>
  <c r="P22" i="95"/>
  <c r="O22" i="95"/>
  <c r="M22" i="95"/>
  <c r="K22" i="95"/>
  <c r="G22" i="95"/>
  <c r="E22" i="95"/>
  <c r="D22" i="95"/>
  <c r="W21" i="95"/>
  <c r="V21" i="95"/>
  <c r="Q21" i="95"/>
  <c r="P21" i="95"/>
  <c r="O21" i="95"/>
  <c r="M21" i="95"/>
  <c r="K21" i="95"/>
  <c r="G21" i="95"/>
  <c r="E21" i="95"/>
  <c r="D21" i="95"/>
  <c r="W20" i="95"/>
  <c r="V20" i="95"/>
  <c r="Q20" i="95"/>
  <c r="P20" i="95"/>
  <c r="O20" i="95"/>
  <c r="M20" i="95"/>
  <c r="K20" i="95"/>
  <c r="G20" i="95"/>
  <c r="E20" i="95"/>
  <c r="D20" i="95"/>
  <c r="W19" i="95"/>
  <c r="V19" i="95"/>
  <c r="Q19" i="95"/>
  <c r="P19" i="95"/>
  <c r="O19" i="95"/>
  <c r="M19" i="95"/>
  <c r="K19" i="95"/>
  <c r="J19" i="95"/>
  <c r="G19" i="95"/>
  <c r="F19" i="95"/>
  <c r="E19" i="95"/>
  <c r="D19" i="95"/>
  <c r="W18" i="95"/>
  <c r="V18" i="95"/>
  <c r="Q18" i="95"/>
  <c r="P18" i="95"/>
  <c r="O18" i="95"/>
  <c r="M18" i="95"/>
  <c r="K18" i="95"/>
  <c r="G18" i="95"/>
  <c r="E18" i="95"/>
  <c r="D18" i="95"/>
  <c r="U17" i="95"/>
  <c r="T17" i="95"/>
  <c r="Q17" i="95"/>
  <c r="P17" i="95"/>
  <c r="O17" i="95"/>
  <c r="M17" i="95"/>
  <c r="D17" i="95"/>
  <c r="U16" i="95"/>
  <c r="T16" i="95"/>
  <c r="Q16" i="95"/>
  <c r="P16" i="95"/>
  <c r="O16" i="95"/>
  <c r="M16" i="95"/>
  <c r="D16" i="95"/>
  <c r="W15" i="95"/>
  <c r="V15" i="95"/>
  <c r="Q15" i="95"/>
  <c r="P15" i="95"/>
  <c r="O15" i="95"/>
  <c r="M15" i="95"/>
  <c r="K15" i="95"/>
  <c r="J15" i="95"/>
  <c r="G15" i="95"/>
  <c r="F15" i="95"/>
  <c r="E15" i="95"/>
  <c r="D15" i="95"/>
  <c r="W14" i="95"/>
  <c r="V14" i="95"/>
  <c r="Q14" i="95"/>
  <c r="P14" i="95"/>
  <c r="O14" i="95"/>
  <c r="M14" i="95"/>
  <c r="K14" i="95"/>
  <c r="J14" i="95"/>
  <c r="G14" i="95"/>
  <c r="F14" i="95"/>
  <c r="E14" i="95"/>
  <c r="D14" i="95"/>
  <c r="W13" i="95"/>
  <c r="V13" i="95"/>
  <c r="Q13" i="95"/>
  <c r="P13" i="95"/>
  <c r="O13" i="95"/>
  <c r="M13" i="95"/>
  <c r="K13" i="95"/>
  <c r="J13" i="95"/>
  <c r="G13" i="95"/>
  <c r="F13" i="95"/>
  <c r="E13" i="95"/>
  <c r="D13" i="95"/>
  <c r="W12" i="95"/>
  <c r="V12" i="95"/>
  <c r="Q12" i="95"/>
  <c r="P12" i="95"/>
  <c r="O12" i="95"/>
  <c r="M12" i="95"/>
  <c r="K12" i="95"/>
  <c r="J12" i="95"/>
  <c r="G12" i="95"/>
  <c r="F12" i="95"/>
  <c r="E12" i="95"/>
  <c r="D12" i="95"/>
  <c r="W11" i="95"/>
  <c r="V11" i="95"/>
  <c r="Q11" i="95"/>
  <c r="P11" i="95"/>
  <c r="O11" i="95"/>
  <c r="M11" i="95"/>
  <c r="K11" i="95"/>
  <c r="G11" i="95"/>
  <c r="E11" i="95"/>
  <c r="D11" i="95"/>
  <c r="W10" i="95"/>
  <c r="V10" i="95"/>
  <c r="Q10" i="95"/>
  <c r="P10" i="95"/>
  <c r="O10" i="95"/>
  <c r="M10" i="95"/>
  <c r="K10" i="95"/>
  <c r="J10" i="95"/>
  <c r="G10" i="95"/>
  <c r="F10" i="95"/>
  <c r="E10" i="95"/>
  <c r="D10" i="95"/>
  <c r="W9" i="95"/>
  <c r="V9" i="95"/>
  <c r="Q9" i="95"/>
  <c r="P9" i="95"/>
  <c r="O9" i="95"/>
  <c r="M9" i="95"/>
  <c r="K9" i="95"/>
  <c r="E9" i="95"/>
  <c r="D9" i="95"/>
  <c r="F9" i="99" l="1"/>
  <c r="J9" i="99"/>
  <c r="J34" i="99" s="1"/>
  <c r="J38" i="99" s="1"/>
  <c r="L14" i="99"/>
  <c r="L34" i="99" s="1"/>
  <c r="K14" i="99"/>
  <c r="K13" i="99"/>
  <c r="K11" i="99"/>
  <c r="I9" i="99" l="1"/>
  <c r="H9" i="99"/>
  <c r="H34" i="99" s="1"/>
  <c r="K34" i="99"/>
  <c r="D34" i="99"/>
  <c r="Q22" i="99" l="1"/>
  <c r="F34" i="99"/>
  <c r="H38" i="99" s="1"/>
</calcChain>
</file>

<file path=xl/sharedStrings.xml><?xml version="1.0" encoding="utf-8"?>
<sst xmlns="http://schemas.openxmlformats.org/spreadsheetml/2006/main" count="204" uniqueCount="98">
  <si>
    <t>路 面 加 铺 工 程 数 量 表</t>
  </si>
  <si>
    <t>S513那余至百济段公路改建工程一阶段施工图设计</t>
  </si>
  <si>
    <t>序
号</t>
  </si>
  <si>
    <t>起讫桩号</t>
  </si>
  <si>
    <t>长度
（m）</t>
  </si>
  <si>
    <t>路面平均宽度
（m)</t>
  </si>
  <si>
    <t>本次修建加宽面积（m2)</t>
  </si>
  <si>
    <r>
      <rPr>
        <sz val="8"/>
        <rFont val="黑体"/>
        <charset val="134"/>
      </rPr>
      <t>开挖路槽
（m</t>
    </r>
    <r>
      <rPr>
        <vertAlign val="superscript"/>
        <sz val="8"/>
        <rFont val="黑体"/>
        <charset val="134"/>
      </rPr>
      <t>3</t>
    </r>
    <r>
      <rPr>
        <sz val="8"/>
        <rFont val="黑体"/>
        <charset val="134"/>
      </rPr>
      <t>)</t>
    </r>
  </si>
  <si>
    <t>底基层(调平层）</t>
  </si>
  <si>
    <t>基层</t>
  </si>
  <si>
    <t>封层</t>
  </si>
  <si>
    <t>面层</t>
  </si>
  <si>
    <t>水泥路面病害处治</t>
  </si>
  <si>
    <t>铣刨、挖除路面</t>
  </si>
  <si>
    <t>备注</t>
  </si>
  <si>
    <r>
      <rPr>
        <sz val="8"/>
        <rFont val="黑体"/>
        <charset val="134"/>
      </rPr>
      <t>23㎝大粒径级配碎石底基层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</si>
  <si>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color rgb="FF00B0F0"/>
        <rFont val="黑体"/>
        <charset val="134"/>
      </rPr>
      <t>（3-11）㎝大粒径级配碎石调平层
（m</t>
    </r>
    <r>
      <rPr>
        <vertAlign val="superscript"/>
        <sz val="8"/>
        <color rgb="FF00B0F0"/>
        <rFont val="黑体"/>
        <charset val="134"/>
      </rPr>
      <t>3</t>
    </r>
    <r>
      <rPr>
        <sz val="8"/>
        <color rgb="FF00B0F0"/>
        <rFont val="黑体"/>
        <charset val="134"/>
      </rPr>
      <t>)</t>
    </r>
  </si>
  <si>
    <r>
      <rPr>
        <sz val="8"/>
        <rFont val="黑体"/>
        <charset val="134"/>
      </rPr>
      <t>20㎝无砂大孔混凝土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</si>
  <si>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20㎝大粒径级配碎石  基层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</si>
  <si>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24㎝大粒径级配碎石基层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</si>
  <si>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t>1.5㎝两油两料封层
（m2)</t>
  </si>
  <si>
    <r>
      <rPr>
        <sz val="8"/>
        <rFont val="黑体"/>
        <charset val="134"/>
      </rPr>
      <t>6㎝ 沥青混凝土AC-16C       面层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</si>
  <si>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乳化沥青粘层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</si>
  <si>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4㎝ 沥青混凝土AC-16C表面层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</si>
  <si>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5㎝ 沥青混凝土AC-20C   下面层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</si>
  <si>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24㎝ C40水泥路面换板处治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</si>
  <si>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t>沥青灌缝
（m)</t>
  </si>
  <si>
    <r>
      <rPr>
        <sz val="8"/>
        <rFont val="黑体"/>
        <charset val="134"/>
      </rPr>
      <t>玻纤格栅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</si>
  <si>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t>挖除24㎝厚水泥路面  面层
（m³）</t>
  </si>
  <si>
    <t>铣刨、挖除沥青路面  面层
（m³）</t>
  </si>
  <si>
    <t>挖除碎石  基层
（m³）</t>
  </si>
  <si>
    <t>超高长</t>
  </si>
  <si>
    <t>支付编号</t>
  </si>
  <si>
    <t>K21+000～K39+200</t>
  </si>
  <si>
    <t>路面S</t>
  </si>
  <si>
    <t>挖旧路</t>
  </si>
  <si>
    <t>原设计面积</t>
  </si>
  <si>
    <t>次</t>
  </si>
  <si>
    <t>扩建</t>
  </si>
  <si>
    <t>中</t>
  </si>
  <si>
    <t>利用旧路</t>
  </si>
  <si>
    <t>红星村路段</t>
  </si>
  <si>
    <t>良</t>
  </si>
  <si>
    <t>优</t>
  </si>
  <si>
    <t>差</t>
  </si>
  <si>
    <t>百济乡路段</t>
  </si>
  <si>
    <r>
      <rPr>
        <sz val="10"/>
        <rFont val="Arial Unicode MS"/>
        <charset val="134"/>
      </rPr>
      <t>合计</t>
    </r>
  </si>
  <si>
    <t xml:space="preserve">说明：1.弯道内侧拓宽路面，采用4cmAC-16C表面层+乳化沥青粘层+5cmAC-20C下面层+1.5cm两油两料封层+20cm大粒径级配碎石基层+20cmC20无砂大孔混凝土底基层。2.过红星村路段为旧路利用，当面板损坏时进行换板处治，当仅出现局部轻微开裂时，采用热沥青灌缝封缝处治。3.旧路靠近路肩处两侧泥沙淤积，甚至已长草，路面加铺前应进行清表处治。
</t>
  </si>
  <si>
    <t>本次修建加宽面积</t>
  </si>
  <si>
    <t>底基层</t>
  </si>
  <si>
    <r>
      <rPr>
        <sz val="8"/>
        <rFont val="黑体"/>
        <charset val="134"/>
      </rPr>
      <t>15㎝大粒径级配碎石底基层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</si>
  <si>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20㎝大粒径级配碎石基层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</si>
  <si>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6㎝ 沥青混凝土AC-16C表面层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</si>
  <si>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5㎝ 沥青混凝土AC-20C下面层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</si>
  <si>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r>
      <rPr>
        <sz val="8"/>
        <rFont val="黑体"/>
        <charset val="134"/>
      </rPr>
      <t>24㎝ 水泥路面换板处治
（m</t>
    </r>
    <r>
      <rPr>
        <vertAlign val="superscript"/>
        <sz val="8"/>
        <rFont val="黑体"/>
        <charset val="134"/>
      </rPr>
      <t>2</t>
    </r>
    <r>
      <rPr>
        <sz val="8"/>
        <rFont val="黑体"/>
        <charset val="134"/>
      </rPr>
      <t>)</t>
    </r>
  </si>
  <si>
    <t>挖除24㎝厚水泥路面面层
（m³）</t>
  </si>
  <si>
    <t>铣刨、挖除沥青路面面层
（m³）</t>
  </si>
  <si>
    <t>挖除基层
（m³）</t>
  </si>
  <si>
    <t>过红星村</t>
  </si>
  <si>
    <t>过百济乡不做改造</t>
  </si>
  <si>
    <t>加宽路段</t>
  </si>
  <si>
    <r>
      <rPr>
        <b/>
        <sz val="12"/>
        <rFont val="Times New Roman"/>
        <family val="1"/>
      </rPr>
      <t>20</t>
    </r>
    <r>
      <rPr>
        <b/>
        <sz val="12"/>
        <rFont val="宋体"/>
        <charset val="134"/>
      </rPr>
      <t>㎝大粒径级配碎石底基层</t>
    </r>
    <r>
      <rPr>
        <b/>
        <sz val="12"/>
        <rFont val="Times New Roman"/>
        <family val="1"/>
      </rPr>
      <t>+24</t>
    </r>
    <r>
      <rPr>
        <b/>
        <sz val="12"/>
        <rFont val="宋体"/>
        <charset val="134"/>
      </rPr>
      <t>㎝大粒径级配碎石基层</t>
    </r>
    <r>
      <rPr>
        <b/>
        <sz val="12"/>
        <rFont val="Times New Roman"/>
        <family val="1"/>
      </rPr>
      <t>+1.5</t>
    </r>
    <r>
      <rPr>
        <b/>
        <sz val="12"/>
        <rFont val="宋体"/>
        <charset val="134"/>
      </rPr>
      <t>㎝两油两料封层</t>
    </r>
    <r>
      <rPr>
        <b/>
        <sz val="12"/>
        <rFont val="Times New Roman"/>
        <family val="1"/>
      </rPr>
      <t>+6</t>
    </r>
    <r>
      <rPr>
        <b/>
        <sz val="12"/>
        <rFont val="宋体"/>
        <charset val="134"/>
      </rPr>
      <t>㎝</t>
    </r>
    <r>
      <rPr>
        <b/>
        <sz val="12"/>
        <rFont val="Times New Roman"/>
        <family val="1"/>
      </rPr>
      <t xml:space="preserve"> AC-20C</t>
    </r>
    <r>
      <rPr>
        <b/>
        <sz val="12"/>
        <rFont val="宋体"/>
        <charset val="134"/>
      </rPr>
      <t>沥青混凝土面层，总厚</t>
    </r>
    <r>
      <rPr>
        <b/>
        <sz val="12"/>
        <rFont val="Times New Roman"/>
        <family val="1"/>
      </rPr>
      <t>51.5</t>
    </r>
    <r>
      <rPr>
        <b/>
        <sz val="12"/>
        <rFont val="宋体"/>
        <charset val="134"/>
      </rPr>
      <t>㎝</t>
    </r>
  </si>
  <si>
    <t>K21+000~K27+359</t>
  </si>
  <si>
    <t>24㎝大粒径级配碎石基层+1.5㎝两油两料封层+6㎝ AC-20C沥青混凝土面层，总厚31.5㎝</t>
  </si>
  <si>
    <t>K27+359~K28+887</t>
  </si>
  <si>
    <r>
      <rPr>
        <b/>
        <sz val="12"/>
        <rFont val="Times New Roman"/>
        <family val="1"/>
      </rPr>
      <t>1.5</t>
    </r>
    <r>
      <rPr>
        <b/>
        <sz val="12"/>
        <rFont val="宋体"/>
        <charset val="134"/>
      </rPr>
      <t>㎝两油两料封层</t>
    </r>
    <r>
      <rPr>
        <b/>
        <sz val="12"/>
        <rFont val="Times New Roman"/>
        <family val="1"/>
      </rPr>
      <t>+6</t>
    </r>
    <r>
      <rPr>
        <b/>
        <sz val="12"/>
        <rFont val="宋体"/>
        <charset val="134"/>
      </rPr>
      <t>㎝</t>
    </r>
    <r>
      <rPr>
        <b/>
        <sz val="12"/>
        <rFont val="Times New Roman"/>
        <family val="1"/>
      </rPr>
      <t xml:space="preserve"> AC-20C</t>
    </r>
    <r>
      <rPr>
        <b/>
        <sz val="12"/>
        <rFont val="宋体"/>
        <charset val="134"/>
      </rPr>
      <t>沥青混凝土面层，总厚</t>
    </r>
    <r>
      <rPr>
        <b/>
        <sz val="12"/>
        <rFont val="Times New Roman"/>
        <family val="1"/>
      </rPr>
      <t>7.5</t>
    </r>
    <r>
      <rPr>
        <b/>
        <sz val="12"/>
        <rFont val="宋体"/>
        <charset val="134"/>
      </rPr>
      <t>㎝</t>
    </r>
  </si>
  <si>
    <t>K28+887~K37+438</t>
  </si>
  <si>
    <t>K37+438~K38+644</t>
  </si>
  <si>
    <t>不做改造</t>
  </si>
  <si>
    <t>K38+644~K39+200</t>
  </si>
  <si>
    <t>路 面 工 程 数 量 表</t>
  </si>
  <si>
    <t>路面标准宽度
（m)</t>
  </si>
  <si>
    <t>沥青面层</t>
  </si>
  <si>
    <t>水泥路面</t>
  </si>
  <si>
    <t>路肩</t>
  </si>
  <si>
    <t>12㎝厚级配碎石底基层
（m2)</t>
  </si>
  <si>
    <t>35cm 水泥稳定碎石基层
（m2)</t>
  </si>
  <si>
    <t>0.6cm 稀浆封层
（m2)</t>
  </si>
  <si>
    <r>
      <rPr>
        <sz val="8"/>
        <color theme="1"/>
        <rFont val="宋体"/>
        <charset val="134"/>
      </rPr>
      <t>6cm AC-20(C)中粒式沥青混凝土
（m</t>
    </r>
    <r>
      <rPr>
        <vertAlign val="superscript"/>
        <sz val="8"/>
        <color theme="1"/>
        <rFont val="宋体"/>
        <charset val="134"/>
      </rPr>
      <t>2</t>
    </r>
    <r>
      <rPr>
        <sz val="8"/>
        <color theme="1"/>
        <rFont val="宋体"/>
        <charset val="134"/>
      </rPr>
      <t>)</t>
    </r>
  </si>
  <si>
    <r>
      <rPr>
        <sz val="8"/>
        <color theme="1"/>
        <rFont val="宋体"/>
        <charset val="134"/>
      </rPr>
      <t>4cm AC-13(C)细粒式沥青混凝土
（m</t>
    </r>
    <r>
      <rPr>
        <vertAlign val="superscript"/>
        <sz val="8"/>
        <color theme="1"/>
        <rFont val="宋体"/>
        <charset val="134"/>
      </rPr>
      <t>2</t>
    </r>
    <r>
      <rPr>
        <sz val="8"/>
        <color theme="1"/>
        <rFont val="宋体"/>
        <charset val="134"/>
      </rPr>
      <t>)</t>
    </r>
  </si>
  <si>
    <t>18㎝ C30水泥混凝土路面
（m2)</t>
  </si>
  <si>
    <r>
      <rPr>
        <sz val="8"/>
        <color theme="1"/>
        <rFont val="宋体"/>
        <charset val="134"/>
      </rPr>
      <t>10cm</t>
    </r>
    <r>
      <rPr>
        <sz val="10"/>
        <color theme="1"/>
        <rFont val="宋体"/>
        <charset val="134"/>
      </rPr>
      <t>碎石垫层
（m2)</t>
    </r>
  </si>
  <si>
    <t>C20硬化路肩
（m³）</t>
  </si>
  <si>
    <t>培土路肩
（m³）</t>
  </si>
  <si>
    <t>一</t>
  </si>
  <si>
    <t>K0+000～K0+226.755</t>
  </si>
  <si>
    <t>K0+000</t>
  </si>
  <si>
    <t>桥46m</t>
  </si>
  <si>
    <t>BK0+000～BK0+043.824</t>
  </si>
  <si>
    <t>CK0+000～CK0+137.532</t>
  </si>
  <si>
    <t>DK0+000～DK0+050</t>
  </si>
  <si>
    <t>合计</t>
  </si>
  <si>
    <t>编制：</t>
  </si>
  <si>
    <t xml:space="preserve">     复核：</t>
  </si>
  <si>
    <t>审核：</t>
  </si>
  <si>
    <t>二</t>
    <phoneticPr fontId="14" type="noConversion"/>
  </si>
  <si>
    <t>三</t>
    <phoneticPr fontId="14" type="noConversion"/>
  </si>
  <si>
    <t>四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</si>
</sst>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78" formatCode="0.000_);[Red]\(0.000\)"/>
    <numFmt numFmtId="179" formatCode="0.0_);[Red]\(0.0\)"/>
    <numFmt numFmtId="180" formatCode="0.00_);[Red]\(0.00\)"/>
    <numFmt numFmtId="181" formatCode="0_);[Red]\(0\)"/>
    <numFmt numFmtId="182" formatCode="\K0\+000.0"/>
    <numFmt numFmtId="183" formatCode="&quot;～&quot;\K0\+000.000"/>
    <numFmt numFmtId="184" formatCode="\K0\+000"/>
    <numFmt numFmtId="185" formatCode="\K0\+000.000"/>
    <numFmt numFmtId="186" formatCode="&quot;～&quot;\K0\+000"/>
    <numFmt numFmtId="187" formatCode="&quot;BK&quot;0&quot;+&quot;000"/>
    <numFmt numFmtId="188" formatCode="&quot;K&quot;0\+###&quot;～&quot;"/>
    <numFmt numFmtId="189" formatCode="&quot;已扣除桥长&quot;0.0&quot;米及路桥过渡段&quot;"/>
    <numFmt numFmtId="190" formatCode="0_ "/>
    <numFmt numFmtId="191" formatCode="0.0000_);[Red]\(0.0000\)"/>
    <numFmt numFmtId="192" formatCode="&quot;AK&quot;0&quot;+&quot;000"/>
    <numFmt numFmtId="193" formatCode="&quot;～A&quot;\K0\+000.000"/>
  </numFmts>
  <fonts count="41">
    <font>
      <sz val="12"/>
      <name val="宋体"/>
      <charset val="134"/>
    </font>
    <font>
      <sz val="10"/>
      <color theme="1"/>
      <name val="宋体"/>
      <charset val="134"/>
    </font>
    <font>
      <sz val="6"/>
      <color theme="1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0"/>
      <color theme="1"/>
      <name val="宋体"/>
      <charset val="134"/>
    </font>
    <font>
      <b/>
      <u/>
      <sz val="22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0"/>
      <name val="黑体"/>
      <charset val="134"/>
    </font>
    <font>
      <sz val="6"/>
      <name val="黑体"/>
      <charset val="134"/>
    </font>
    <font>
      <sz val="12"/>
      <name val="黑体"/>
      <charset val="134"/>
    </font>
    <font>
      <sz val="12"/>
      <color indexed="45"/>
      <name val="黑体"/>
      <charset val="134"/>
    </font>
    <font>
      <b/>
      <u/>
      <sz val="22"/>
      <name val="黑体"/>
      <charset val="134"/>
    </font>
    <font>
      <sz val="9"/>
      <name val="黑体"/>
      <charset val="134"/>
    </font>
    <font>
      <sz val="11"/>
      <name val="黑体"/>
      <charset val="134"/>
    </font>
    <font>
      <sz val="8"/>
      <name val="黑体"/>
      <charset val="134"/>
    </font>
    <font>
      <b/>
      <sz val="9"/>
      <name val="黑体"/>
      <charset val="134"/>
    </font>
    <font>
      <sz val="9"/>
      <name val="Arial"/>
      <family val="2"/>
    </font>
    <font>
      <sz val="10"/>
      <name val="Arial"/>
      <family val="2"/>
    </font>
    <font>
      <sz val="9"/>
      <color rgb="FFED0000"/>
      <name val="黑体"/>
      <charset val="134"/>
    </font>
    <font>
      <sz val="10"/>
      <color rgb="FFFF0000"/>
      <name val="Arial"/>
      <family val="2"/>
    </font>
    <font>
      <sz val="10"/>
      <name val="Arial Unicode MS"/>
      <charset val="134"/>
    </font>
    <font>
      <sz val="9"/>
      <color rgb="FFFF0000"/>
      <name val="黑体"/>
      <charset val="134"/>
    </font>
    <font>
      <sz val="12"/>
      <color theme="1"/>
      <name val="黑体"/>
      <charset val="134"/>
    </font>
    <font>
      <sz val="10"/>
      <color rgb="FFFF0000"/>
      <name val="黑体"/>
      <charset val="134"/>
    </font>
    <font>
      <sz val="8"/>
      <color rgb="FF00B0F0"/>
      <name val="黑体"/>
      <charset val="134"/>
    </font>
    <font>
      <sz val="8"/>
      <color rgb="FFFF0000"/>
      <name val="黑体"/>
      <charset val="134"/>
    </font>
    <font>
      <sz val="10"/>
      <color rgb="FF00B0F0"/>
      <name val="Arial"/>
      <family val="2"/>
    </font>
    <font>
      <sz val="12"/>
      <color rgb="FFFF0000"/>
      <name val="黑体"/>
      <charset val="134"/>
    </font>
    <font>
      <vertAlign val="superscript"/>
      <sz val="8"/>
      <name val="黑体"/>
      <charset val="134"/>
    </font>
    <font>
      <vertAlign val="superscript"/>
      <sz val="8"/>
      <color theme="1"/>
      <name val="宋体"/>
      <charset val="134"/>
    </font>
    <font>
      <vertAlign val="superscript"/>
      <sz val="8"/>
      <color rgb="FF00B0F0"/>
      <name val="黑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178" fontId="3" fillId="0" borderId="0" xfId="0" applyNumberFormat="1" applyFont="1" applyFill="1"/>
    <xf numFmtId="179" fontId="3" fillId="0" borderId="0" xfId="0" applyNumberFormat="1" applyFont="1" applyFill="1"/>
    <xf numFmtId="180" fontId="3" fillId="0" borderId="1" xfId="0" applyNumberFormat="1" applyFont="1" applyFill="1" applyBorder="1"/>
    <xf numFmtId="180" fontId="3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/>
    <xf numFmtId="17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81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82" fontId="1" fillId="0" borderId="6" xfId="0" applyNumberFormat="1" applyFont="1" applyFill="1" applyBorder="1" applyAlignment="1">
      <alignment horizontal="right" vertical="center" wrapText="1"/>
    </xf>
    <xf numFmtId="183" fontId="1" fillId="0" borderId="10" xfId="0" applyNumberFormat="1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84" fontId="1" fillId="0" borderId="6" xfId="0" applyNumberFormat="1" applyFont="1" applyFill="1" applyBorder="1" applyAlignment="1">
      <alignment horizontal="right" vertical="center" wrapText="1"/>
    </xf>
    <xf numFmtId="185" fontId="1" fillId="0" borderId="6" xfId="0" applyNumberFormat="1" applyFont="1" applyFill="1" applyBorder="1" applyAlignment="1">
      <alignment horizontal="right" vertical="center" wrapText="1"/>
    </xf>
    <xf numFmtId="186" fontId="1" fillId="0" borderId="10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84" fontId="10" fillId="0" borderId="6" xfId="0" applyNumberFormat="1" applyFont="1" applyFill="1" applyBorder="1" applyAlignment="1">
      <alignment horizontal="right" vertical="center" wrapText="1"/>
    </xf>
    <xf numFmtId="186" fontId="10" fillId="0" borderId="10" xfId="0" applyNumberFormat="1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 wrapText="1"/>
    </xf>
    <xf numFmtId="181" fontId="1" fillId="0" borderId="3" xfId="0" applyNumberFormat="1" applyFont="1" applyFill="1" applyBorder="1" applyAlignment="1">
      <alignment horizontal="center" vertical="center" wrapText="1"/>
    </xf>
    <xf numFmtId="17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88" fontId="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180" fontId="8" fillId="0" borderId="1" xfId="0" applyNumberFormat="1" applyFont="1" applyFill="1" applyBorder="1"/>
    <xf numFmtId="0" fontId="13" fillId="0" borderId="10" xfId="0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89" fontId="7" fillId="0" borderId="1" xfId="0" applyNumberFormat="1" applyFont="1" applyFill="1" applyBorder="1" applyAlignment="1">
      <alignment horizontal="center" vertical="center" wrapText="1"/>
    </xf>
    <xf numFmtId="189" fontId="1" fillId="0" borderId="1" xfId="0" applyNumberFormat="1" applyFont="1" applyFill="1" applyBorder="1" applyAlignment="1">
      <alignment horizontal="center" vertical="center" wrapText="1"/>
    </xf>
    <xf numFmtId="190" fontId="1" fillId="0" borderId="1" xfId="0" applyNumberFormat="1" applyFont="1" applyFill="1" applyBorder="1" applyAlignment="1">
      <alignment horizontal="center" vertical="center" wrapText="1"/>
    </xf>
    <xf numFmtId="179" fontId="1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189" fontId="10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181" fontId="1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91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180" fontId="1" fillId="0" borderId="0" xfId="0" applyNumberFormat="1" applyFont="1" applyFill="1"/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/>
    </xf>
    <xf numFmtId="180" fontId="3" fillId="0" borderId="0" xfId="0" applyNumberFormat="1" applyFont="1" applyFill="1" applyAlignment="1">
      <alignment horizontal="center" vertical="center"/>
    </xf>
    <xf numFmtId="181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81" fontId="7" fillId="0" borderId="1" xfId="0" applyNumberFormat="1" applyFont="1" applyFill="1" applyBorder="1" applyAlignment="1">
      <alignment horizontal="center" vertical="center"/>
    </xf>
    <xf numFmtId="180" fontId="4" fillId="0" borderId="0" xfId="0" applyNumberFormat="1" applyFont="1" applyFill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3" borderId="0" xfId="0" applyFont="1" applyFill="1"/>
    <xf numFmtId="0" fontId="19" fillId="2" borderId="0" xfId="0" applyFont="1" applyFill="1"/>
    <xf numFmtId="0" fontId="20" fillId="0" borderId="0" xfId="0" applyFont="1"/>
    <xf numFmtId="0" fontId="20" fillId="2" borderId="0" xfId="0" applyFont="1" applyFill="1"/>
    <xf numFmtId="0" fontId="19" fillId="0" borderId="0" xfId="0" applyFont="1"/>
    <xf numFmtId="179" fontId="19" fillId="0" borderId="0" xfId="0" applyNumberFormat="1" applyFont="1"/>
    <xf numFmtId="180" fontId="19" fillId="0" borderId="0" xfId="0" applyNumberFormat="1" applyFont="1"/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81" fontId="22" fillId="0" borderId="1" xfId="0" applyNumberFormat="1" applyFont="1" applyBorder="1" applyAlignment="1">
      <alignment horizontal="center" vertical="center" wrapText="1"/>
    </xf>
    <xf numFmtId="181" fontId="26" fillId="0" borderId="1" xfId="0" applyNumberFormat="1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  <xf numFmtId="184" fontId="22" fillId="0" borderId="6" xfId="0" applyNumberFormat="1" applyFont="1" applyBorder="1" applyAlignment="1">
      <alignment horizontal="right" vertical="center" wrapText="1"/>
    </xf>
    <xf numFmtId="186" fontId="22" fillId="0" borderId="10" xfId="0" applyNumberFormat="1" applyFont="1" applyBorder="1" applyAlignment="1">
      <alignment horizontal="left" vertical="center" wrapText="1"/>
    </xf>
    <xf numFmtId="181" fontId="27" fillId="0" borderId="1" xfId="0" applyNumberFormat="1" applyFont="1" applyBorder="1" applyAlignment="1">
      <alignment horizontal="center" vertical="center"/>
    </xf>
    <xf numFmtId="179" fontId="27" fillId="0" borderId="1" xfId="0" applyNumberFormat="1" applyFont="1" applyBorder="1" applyAlignment="1">
      <alignment horizontal="center" vertical="center"/>
    </xf>
    <xf numFmtId="184" fontId="28" fillId="0" borderId="6" xfId="0" applyNumberFormat="1" applyFont="1" applyBorder="1" applyAlignment="1">
      <alignment horizontal="right" vertical="center" wrapText="1"/>
    </xf>
    <xf numFmtId="186" fontId="28" fillId="0" borderId="10" xfId="0" applyNumberFormat="1" applyFont="1" applyBorder="1" applyAlignment="1">
      <alignment horizontal="left" vertical="center" wrapText="1"/>
    </xf>
    <xf numFmtId="179" fontId="27" fillId="0" borderId="6" xfId="0" applyNumberFormat="1" applyFont="1" applyBorder="1" applyAlignment="1">
      <alignment vertical="center"/>
    </xf>
    <xf numFmtId="181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78" fontId="22" fillId="0" borderId="1" xfId="0" applyNumberFormat="1" applyFont="1" applyBorder="1" applyAlignment="1">
      <alignment horizontal="center" vertical="center" wrapText="1"/>
    </xf>
    <xf numFmtId="192" fontId="22" fillId="0" borderId="6" xfId="0" applyNumberFormat="1" applyFont="1" applyBorder="1" applyAlignment="1">
      <alignment vertical="center" wrapText="1"/>
    </xf>
    <xf numFmtId="193" fontId="22" fillId="0" borderId="10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/>
    </xf>
    <xf numFmtId="0" fontId="23" fillId="0" borderId="0" xfId="0" applyFont="1"/>
    <xf numFmtId="179" fontId="27" fillId="0" borderId="1" xfId="0" applyNumberFormat="1" applyFont="1" applyBorder="1" applyAlignment="1">
      <alignment vertical="center"/>
    </xf>
    <xf numFmtId="178" fontId="22" fillId="0" borderId="6" xfId="0" applyNumberFormat="1" applyFont="1" applyBorder="1" applyAlignment="1">
      <alignment horizontal="center" vertical="center" wrapText="1"/>
    </xf>
    <xf numFmtId="189" fontId="22" fillId="0" borderId="1" xfId="0" applyNumberFormat="1" applyFont="1" applyBorder="1" applyAlignment="1">
      <alignment horizontal="center" vertical="center" wrapText="1"/>
    </xf>
    <xf numFmtId="189" fontId="26" fillId="0" borderId="1" xfId="0" applyNumberFormat="1" applyFont="1" applyBorder="1" applyAlignment="1">
      <alignment horizontal="center" vertical="center" wrapText="1"/>
    </xf>
    <xf numFmtId="189" fontId="27" fillId="0" borderId="1" xfId="0" applyNumberFormat="1" applyFont="1" applyBorder="1" applyAlignment="1">
      <alignment horizontal="center" vertical="center" wrapText="1"/>
    </xf>
    <xf numFmtId="189" fontId="11" fillId="0" borderId="1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181" fontId="27" fillId="0" borderId="3" xfId="0" applyNumberFormat="1" applyFont="1" applyBorder="1" applyAlignment="1">
      <alignment horizontal="center" vertical="center" wrapText="1"/>
    </xf>
    <xf numFmtId="189" fontId="30" fillId="0" borderId="1" xfId="0" applyNumberFormat="1" applyFont="1" applyBorder="1" applyAlignment="1">
      <alignment horizontal="center" vertical="center" wrapText="1"/>
    </xf>
    <xf numFmtId="189" fontId="10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189" fontId="24" fillId="0" borderId="1" xfId="0" applyNumberFormat="1" applyFont="1" applyBorder="1" applyAlignment="1">
      <alignment horizontal="center" vertical="center" wrapText="1"/>
    </xf>
    <xf numFmtId="180" fontId="17" fillId="0" borderId="0" xfId="0" applyNumberFormat="1" applyFont="1"/>
    <xf numFmtId="0" fontId="24" fillId="0" borderId="0" xfId="0" applyFont="1" applyAlignment="1">
      <alignment horizontal="center" vertical="center" wrapText="1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/>
    </xf>
    <xf numFmtId="180" fontId="19" fillId="0" borderId="0" xfId="0" applyNumberFormat="1" applyFont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180" fontId="0" fillId="3" borderId="1" xfId="0" applyNumberFormat="1" applyFont="1" applyFill="1" applyBorder="1" applyAlignment="1">
      <alignment horizontal="center" vertical="center"/>
    </xf>
    <xf numFmtId="181" fontId="0" fillId="3" borderId="1" xfId="0" applyNumberFormat="1" applyFill="1" applyBorder="1" applyAlignment="1">
      <alignment horizontal="center" vertical="center"/>
    </xf>
    <xf numFmtId="180" fontId="0" fillId="3" borderId="1" xfId="0" applyNumberFormat="1" applyFill="1" applyBorder="1" applyAlignment="1">
      <alignment horizontal="center"/>
    </xf>
    <xf numFmtId="181" fontId="0" fillId="3" borderId="1" xfId="0" applyNumberFormat="1" applyFont="1" applyFill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81" fontId="0" fillId="2" borderId="1" xfId="0" applyNumberFormat="1" applyFont="1" applyFill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/>
    </xf>
    <xf numFmtId="181" fontId="31" fillId="0" borderId="1" xfId="0" applyNumberFormat="1" applyFont="1" applyBorder="1" applyAlignment="1">
      <alignment horizontal="center" vertical="center"/>
    </xf>
    <xf numFmtId="181" fontId="0" fillId="2" borderId="1" xfId="0" applyNumberForma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32" fillId="0" borderId="0" xfId="0" applyFont="1"/>
    <xf numFmtId="180" fontId="0" fillId="2" borderId="1" xfId="0" applyNumberFormat="1" applyFont="1" applyFill="1" applyBorder="1" applyAlignment="1">
      <alignment horizontal="center" vertical="center"/>
    </xf>
    <xf numFmtId="0" fontId="32" fillId="2" borderId="0" xfId="0" applyFont="1" applyFill="1"/>
    <xf numFmtId="181" fontId="29" fillId="0" borderId="1" xfId="0" applyNumberFormat="1" applyFont="1" applyBorder="1" applyAlignment="1">
      <alignment horizontal="center" vertical="center"/>
    </xf>
    <xf numFmtId="186" fontId="31" fillId="0" borderId="10" xfId="0" applyNumberFormat="1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184" fontId="28" fillId="2" borderId="6" xfId="0" applyNumberFormat="1" applyFont="1" applyFill="1" applyBorder="1" applyAlignment="1">
      <alignment horizontal="right" vertical="center" wrapText="1"/>
    </xf>
    <xf numFmtId="186" fontId="22" fillId="2" borderId="10" xfId="0" applyNumberFormat="1" applyFont="1" applyFill="1" applyBorder="1" applyAlignment="1">
      <alignment horizontal="left" vertical="center" wrapText="1"/>
    </xf>
    <xf numFmtId="181" fontId="27" fillId="2" borderId="1" xfId="0" applyNumberFormat="1" applyFont="1" applyFill="1" applyBorder="1" applyAlignment="1">
      <alignment horizontal="center" vertical="center"/>
    </xf>
    <xf numFmtId="179" fontId="27" fillId="2" borderId="1" xfId="0" applyNumberFormat="1" applyFont="1" applyFill="1" applyBorder="1" applyAlignment="1">
      <alignment horizontal="center" vertical="center"/>
    </xf>
    <xf numFmtId="181" fontId="11" fillId="2" borderId="1" xfId="0" applyNumberFormat="1" applyFont="1" applyFill="1" applyBorder="1" applyAlignment="1">
      <alignment horizontal="center" vertical="center"/>
    </xf>
    <xf numFmtId="184" fontId="22" fillId="2" borderId="6" xfId="0" applyNumberFormat="1" applyFont="1" applyFill="1" applyBorder="1" applyAlignment="1">
      <alignment horizontal="right" vertical="center" wrapText="1"/>
    </xf>
    <xf numFmtId="186" fontId="28" fillId="2" borderId="10" xfId="0" applyNumberFormat="1" applyFont="1" applyFill="1" applyBorder="1" applyAlignment="1">
      <alignment horizontal="left" vertical="center" wrapText="1"/>
    </xf>
    <xf numFmtId="184" fontId="31" fillId="0" borderId="6" xfId="0" applyNumberFormat="1" applyFont="1" applyBorder="1" applyAlignment="1">
      <alignment horizontal="right" vertical="center" wrapText="1"/>
    </xf>
    <xf numFmtId="0" fontId="34" fillId="0" borderId="1" xfId="0" applyFont="1" applyBorder="1" applyAlignment="1">
      <alignment horizontal="center" vertical="center" wrapText="1"/>
    </xf>
    <xf numFmtId="179" fontId="29" fillId="4" borderId="1" xfId="0" applyNumberFormat="1" applyFont="1" applyFill="1" applyBorder="1" applyAlignment="1">
      <alignment horizontal="center" vertical="center"/>
    </xf>
    <xf numFmtId="179" fontId="29" fillId="0" borderId="1" xfId="0" applyNumberFormat="1" applyFont="1" applyFill="1" applyBorder="1" applyAlignment="1">
      <alignment horizontal="center" vertical="center"/>
    </xf>
    <xf numFmtId="179" fontId="27" fillId="4" borderId="1" xfId="0" applyNumberFormat="1" applyFont="1" applyFill="1" applyBorder="1" applyAlignment="1">
      <alignment horizontal="center" vertical="center"/>
    </xf>
    <xf numFmtId="179" fontId="27" fillId="2" borderId="1" xfId="0" applyNumberFormat="1" applyFont="1" applyFill="1" applyBorder="1" applyAlignment="1">
      <alignment vertical="center"/>
    </xf>
    <xf numFmtId="0" fontId="35" fillId="0" borderId="1" xfId="0" applyFont="1" applyBorder="1" applyAlignment="1">
      <alignment horizontal="center" vertical="center" wrapText="1"/>
    </xf>
    <xf numFmtId="181" fontId="36" fillId="0" borderId="1" xfId="0" applyNumberFormat="1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181" fontId="27" fillId="2" borderId="3" xfId="0" applyNumberFormat="1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181" fontId="27" fillId="2" borderId="1" xfId="0" applyNumberFormat="1" applyFont="1" applyFill="1" applyBorder="1" applyAlignment="1">
      <alignment horizontal="center" vertical="center" wrapText="1"/>
    </xf>
    <xf numFmtId="181" fontId="29" fillId="0" borderId="1" xfId="0" applyNumberFormat="1" applyFont="1" applyFill="1" applyBorder="1" applyAlignment="1">
      <alignment horizontal="center" vertical="center"/>
    </xf>
    <xf numFmtId="181" fontId="36" fillId="0" borderId="1" xfId="0" applyNumberFormat="1" applyFont="1" applyFill="1" applyBorder="1" applyAlignment="1">
      <alignment horizontal="center" vertical="center"/>
    </xf>
    <xf numFmtId="189" fontId="10" fillId="2" borderId="1" xfId="0" applyNumberFormat="1" applyFont="1" applyFill="1" applyBorder="1" applyAlignment="1">
      <alignment horizontal="center" vertical="center" wrapText="1"/>
    </xf>
    <xf numFmtId="180" fontId="37" fillId="0" borderId="0" xfId="0" applyNumberFormat="1" applyFont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/>
    </xf>
    <xf numFmtId="181" fontId="4" fillId="3" borderId="1" xfId="0" applyNumberFormat="1" applyFont="1" applyFill="1" applyBorder="1" applyAlignment="1">
      <alignment horizontal="center" vertical="center"/>
    </xf>
    <xf numFmtId="0" fontId="37" fillId="3" borderId="0" xfId="0" applyFont="1" applyFill="1"/>
    <xf numFmtId="180" fontId="19" fillId="2" borderId="0" xfId="0" applyNumberFormat="1" applyFont="1" applyFill="1" applyAlignment="1">
      <alignment horizontal="center" vertical="center"/>
    </xf>
    <xf numFmtId="178" fontId="22" fillId="2" borderId="1" xfId="0" applyNumberFormat="1" applyFont="1" applyFill="1" applyBorder="1" applyAlignment="1">
      <alignment horizontal="center" vertical="center" wrapText="1"/>
    </xf>
    <xf numFmtId="181" fontId="31" fillId="2" borderId="1" xfId="0" applyNumberFormat="1" applyFont="1" applyFill="1" applyBorder="1" applyAlignment="1">
      <alignment horizontal="center" vertical="center"/>
    </xf>
    <xf numFmtId="180" fontId="37" fillId="2" borderId="0" xfId="0" applyNumberFormat="1" applyFont="1" applyFill="1" applyAlignment="1">
      <alignment horizontal="center" vertical="center"/>
    </xf>
    <xf numFmtId="181" fontId="4" fillId="2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82" fontId="27" fillId="0" borderId="6" xfId="0" applyNumberFormat="1" applyFont="1" applyBorder="1" applyAlignment="1">
      <alignment horizontal="center" vertical="center" wrapText="1"/>
    </xf>
    <xf numFmtId="182" fontId="27" fillId="0" borderId="10" xfId="0" applyNumberFormat="1" applyFont="1" applyBorder="1" applyAlignment="1">
      <alignment horizontal="center" vertical="center" wrapText="1"/>
    </xf>
    <xf numFmtId="187" fontId="27" fillId="0" borderId="6" xfId="0" applyNumberFormat="1" applyFont="1" applyBorder="1" applyAlignment="1">
      <alignment horizontal="center" vertical="center" wrapText="1"/>
    </xf>
    <xf numFmtId="187" fontId="27" fillId="0" borderId="10" xfId="0" applyNumberFormat="1" applyFont="1" applyBorder="1" applyAlignment="1">
      <alignment horizontal="center" vertical="center" wrapText="1"/>
    </xf>
    <xf numFmtId="185" fontId="22" fillId="0" borderId="6" xfId="0" applyNumberFormat="1" applyFont="1" applyBorder="1" applyAlignment="1">
      <alignment horizontal="center" vertical="center" wrapText="1"/>
    </xf>
    <xf numFmtId="185" fontId="22" fillId="0" borderId="10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179" fontId="24" fillId="0" borderId="3" xfId="0" applyNumberFormat="1" applyFont="1" applyBorder="1" applyAlignment="1">
      <alignment horizontal="center" vertical="center" wrapText="1"/>
    </xf>
    <xf numFmtId="179" fontId="24" fillId="0" borderId="7" xfId="0" applyNumberFormat="1" applyFont="1" applyBorder="1" applyAlignment="1">
      <alignment horizontal="center" vertical="center" wrapText="1"/>
    </xf>
    <xf numFmtId="189" fontId="10" fillId="2" borderId="3" xfId="0" applyNumberFormat="1" applyFont="1" applyFill="1" applyBorder="1" applyAlignment="1">
      <alignment horizontal="center" vertical="center" wrapText="1"/>
    </xf>
    <xf numFmtId="189" fontId="29" fillId="2" borderId="7" xfId="0" applyNumberFormat="1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181" fontId="33" fillId="0" borderId="4" xfId="0" applyNumberFormat="1" applyFont="1" applyBorder="1" applyAlignment="1">
      <alignment horizontal="center" vertical="center" wrapText="1"/>
    </xf>
    <xf numFmtId="181" fontId="33" fillId="0" borderId="12" xfId="0" applyNumberFormat="1" applyFont="1" applyBorder="1" applyAlignment="1">
      <alignment horizontal="center" vertical="center" wrapText="1"/>
    </xf>
    <xf numFmtId="181" fontId="33" fillId="0" borderId="5" xfId="0" applyNumberFormat="1" applyFont="1" applyBorder="1" applyAlignment="1">
      <alignment horizontal="center" vertical="center" wrapText="1"/>
    </xf>
    <xf numFmtId="181" fontId="33" fillId="0" borderId="8" xfId="0" applyNumberFormat="1" applyFont="1" applyBorder="1" applyAlignment="1">
      <alignment horizontal="center" vertical="center" wrapText="1"/>
    </xf>
    <xf numFmtId="181" fontId="33" fillId="0" borderId="2" xfId="0" applyNumberFormat="1" applyFont="1" applyBorder="1" applyAlignment="1">
      <alignment horizontal="center" vertical="center" wrapText="1"/>
    </xf>
    <xf numFmtId="181" fontId="33" fillId="0" borderId="9" xfId="0" applyNumberFormat="1" applyFont="1" applyBorder="1" applyAlignment="1">
      <alignment horizontal="center" vertical="center" wrapText="1"/>
    </xf>
    <xf numFmtId="178" fontId="22" fillId="0" borderId="6" xfId="0" applyNumberFormat="1" applyFont="1" applyBorder="1" applyAlignment="1">
      <alignment horizontal="center" vertical="center" wrapText="1"/>
    </xf>
    <xf numFmtId="178" fontId="22" fillId="0" borderId="11" xfId="0" applyNumberFormat="1" applyFont="1" applyBorder="1" applyAlignment="1">
      <alignment horizontal="center" vertical="center" wrapText="1"/>
    </xf>
    <xf numFmtId="178" fontId="22" fillId="0" borderId="10" xfId="0" applyNumberFormat="1" applyFont="1" applyBorder="1" applyAlignment="1">
      <alignment horizontal="center" vertical="center" wrapText="1"/>
    </xf>
    <xf numFmtId="189" fontId="10" fillId="0" borderId="3" xfId="0" applyNumberFormat="1" applyFont="1" applyBorder="1" applyAlignment="1">
      <alignment horizontal="center" vertical="center" wrapText="1"/>
    </xf>
    <xf numFmtId="189" fontId="29" fillId="0" borderId="7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8" fontId="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178" fontId="8" fillId="0" borderId="2" xfId="0" applyNumberFormat="1" applyFont="1" applyFill="1" applyBorder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182" fontId="1" fillId="0" borderId="6" xfId="0" applyNumberFormat="1" applyFont="1" applyFill="1" applyBorder="1" applyAlignment="1">
      <alignment horizontal="center" vertical="center" wrapText="1"/>
    </xf>
    <xf numFmtId="182" fontId="1" fillId="0" borderId="10" xfId="0" applyNumberFormat="1" applyFont="1" applyFill="1" applyBorder="1" applyAlignment="1">
      <alignment horizontal="center" vertical="center" wrapText="1"/>
    </xf>
    <xf numFmtId="187" fontId="1" fillId="0" borderId="4" xfId="0" applyNumberFormat="1" applyFont="1" applyFill="1" applyBorder="1" applyAlignment="1">
      <alignment horizontal="center" vertical="center" wrapText="1"/>
    </xf>
    <xf numFmtId="187" fontId="1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showZeros="0" view="pageBreakPreview" topLeftCell="A16" zoomScaleNormal="100" workbookViewId="0">
      <selection activeCell="V33" sqref="V33:W33"/>
    </sheetView>
  </sheetViews>
  <sheetFormatPr defaultColWidth="9" defaultRowHeight="14.25"/>
  <cols>
    <col min="1" max="1" width="2.75" style="93" customWidth="1"/>
    <col min="2" max="2" width="6.875" style="93" customWidth="1"/>
    <col min="3" max="3" width="8" style="93" customWidth="1"/>
    <col min="4" max="4" width="5.75" style="94" customWidth="1"/>
    <col min="5" max="5" width="6.5" style="93" customWidth="1"/>
    <col min="6" max="6" width="7.375" style="93" customWidth="1"/>
    <col min="7" max="8" width="6.875" style="93" customWidth="1"/>
    <col min="9" max="9" width="8.375" style="93" customWidth="1"/>
    <col min="10" max="11" width="7.75" style="93" customWidth="1"/>
    <col min="12" max="12" width="8.5" style="93" hidden="1" customWidth="1"/>
    <col min="13" max="13" width="10" style="93" customWidth="1"/>
    <col min="14" max="14" width="8.625" style="93" customWidth="1"/>
    <col min="15" max="15" width="7.25" style="93" customWidth="1"/>
    <col min="16" max="16" width="8.625" style="93" customWidth="1"/>
    <col min="17" max="17" width="8.875" style="93" customWidth="1"/>
    <col min="18" max="18" width="8" style="93" customWidth="1"/>
    <col min="19" max="19" width="6.875" style="93" customWidth="1"/>
    <col min="20" max="20" width="6.75" style="93" customWidth="1"/>
    <col min="21" max="21" width="8.625" style="93" customWidth="1"/>
    <col min="22" max="22" width="7.75" style="93" customWidth="1"/>
    <col min="23" max="23" width="6.625" style="93" customWidth="1"/>
    <col min="24" max="24" width="10.625" style="93" customWidth="1"/>
    <col min="25" max="25" width="9.125" style="93" customWidth="1"/>
    <col min="26" max="26" width="9.75" style="93" hidden="1" customWidth="1"/>
    <col min="27" max="27" width="6.5" style="95" hidden="1" customWidth="1"/>
    <col min="28" max="28" width="6.625" style="93" customWidth="1"/>
    <col min="29" max="29" width="12.875" style="95" customWidth="1"/>
    <col min="30" max="16384" width="9" style="93"/>
  </cols>
  <sheetData>
    <row r="1" spans="1:30" ht="30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96"/>
      <c r="Z1" s="96"/>
    </row>
    <row r="2" spans="1:30" ht="20.100000000000001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97"/>
      <c r="Z2" s="97"/>
    </row>
    <row r="3" spans="1:30" s="86" customFormat="1" ht="20.100000000000001" customHeight="1">
      <c r="A3" s="98"/>
      <c r="B3" s="192" t="s">
        <v>1</v>
      </c>
      <c r="C3" s="192"/>
      <c r="D3" s="192"/>
      <c r="E3" s="192"/>
      <c r="F3" s="192"/>
      <c r="G3" s="192"/>
      <c r="H3" s="192"/>
      <c r="I3" s="192"/>
      <c r="J3" s="192"/>
      <c r="K3" s="117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32"/>
      <c r="AC3" s="132"/>
    </row>
    <row r="4" spans="1:30" ht="24" customHeight="1">
      <c r="A4" s="209" t="s">
        <v>2</v>
      </c>
      <c r="B4" s="193" t="s">
        <v>3</v>
      </c>
      <c r="C4" s="195"/>
      <c r="D4" s="211" t="s">
        <v>4</v>
      </c>
      <c r="E4" s="209" t="s">
        <v>5</v>
      </c>
      <c r="F4" s="209" t="s">
        <v>6</v>
      </c>
      <c r="G4" s="209" t="s">
        <v>7</v>
      </c>
      <c r="H4" s="193" t="s">
        <v>8</v>
      </c>
      <c r="I4" s="194"/>
      <c r="J4" s="195"/>
      <c r="K4" s="196" t="s">
        <v>9</v>
      </c>
      <c r="L4" s="197"/>
      <c r="M4" s="100" t="s">
        <v>10</v>
      </c>
      <c r="N4" s="196" t="s">
        <v>11</v>
      </c>
      <c r="O4" s="198"/>
      <c r="P4" s="198"/>
      <c r="Q4" s="197"/>
      <c r="R4" s="196" t="s">
        <v>12</v>
      </c>
      <c r="S4" s="198"/>
      <c r="T4" s="197"/>
      <c r="U4" s="196" t="s">
        <v>13</v>
      </c>
      <c r="V4" s="198"/>
      <c r="W4" s="197"/>
      <c r="X4" s="209" t="s">
        <v>14</v>
      </c>
      <c r="Y4" s="133"/>
      <c r="Z4" s="133"/>
    </row>
    <row r="5" spans="1:30" s="87" customFormat="1" ht="45.75" customHeight="1">
      <c r="A5" s="210"/>
      <c r="B5" s="215"/>
      <c r="C5" s="216"/>
      <c r="D5" s="212"/>
      <c r="E5" s="210"/>
      <c r="F5" s="210"/>
      <c r="G5" s="210"/>
      <c r="H5" s="100" t="s">
        <v>15</v>
      </c>
      <c r="I5" s="166" t="s">
        <v>16</v>
      </c>
      <c r="J5" s="100" t="s">
        <v>17</v>
      </c>
      <c r="K5" s="100" t="s">
        <v>18</v>
      </c>
      <c r="L5" s="100" t="s">
        <v>19</v>
      </c>
      <c r="M5" s="100" t="s">
        <v>20</v>
      </c>
      <c r="N5" s="100" t="s">
        <v>21</v>
      </c>
      <c r="O5" s="100" t="s">
        <v>22</v>
      </c>
      <c r="P5" s="100" t="s">
        <v>23</v>
      </c>
      <c r="Q5" s="100" t="s">
        <v>24</v>
      </c>
      <c r="R5" s="100" t="s">
        <v>25</v>
      </c>
      <c r="S5" s="100" t="s">
        <v>26</v>
      </c>
      <c r="T5" s="100" t="s">
        <v>27</v>
      </c>
      <c r="U5" s="100" t="s">
        <v>28</v>
      </c>
      <c r="V5" s="100" t="s">
        <v>29</v>
      </c>
      <c r="W5" s="171" t="s">
        <v>30</v>
      </c>
      <c r="X5" s="210"/>
      <c r="Y5" s="99"/>
      <c r="Z5" s="99"/>
      <c r="AA5" s="134"/>
      <c r="AB5" s="135"/>
      <c r="AC5" s="134"/>
      <c r="AD5" s="87" t="s">
        <v>31</v>
      </c>
    </row>
    <row r="6" spans="1:30" s="88" customFormat="1" ht="19.899999999999999" customHeight="1">
      <c r="A6" s="101">
        <v>1</v>
      </c>
      <c r="B6" s="199">
        <v>2</v>
      </c>
      <c r="C6" s="199"/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10</v>
      </c>
      <c r="M6" s="101">
        <v>11</v>
      </c>
      <c r="N6" s="101">
        <v>12</v>
      </c>
      <c r="O6" s="101">
        <v>13</v>
      </c>
      <c r="P6" s="101">
        <v>14</v>
      </c>
      <c r="Q6" s="101">
        <v>15</v>
      </c>
      <c r="R6" s="101">
        <v>16</v>
      </c>
      <c r="S6" s="101">
        <v>17</v>
      </c>
      <c r="T6" s="101">
        <v>18</v>
      </c>
      <c r="U6" s="101">
        <v>19</v>
      </c>
      <c r="V6" s="101">
        <v>20</v>
      </c>
      <c r="W6" s="101">
        <v>21</v>
      </c>
      <c r="X6" s="101">
        <v>22</v>
      </c>
      <c r="Y6" s="136"/>
      <c r="Z6" s="136"/>
      <c r="AA6" s="137"/>
      <c r="AB6" s="138"/>
      <c r="AC6" s="139"/>
    </row>
    <row r="7" spans="1:30" ht="19.899999999999999" customHeight="1">
      <c r="A7" s="101">
        <v>2</v>
      </c>
      <c r="B7" s="200" t="s">
        <v>32</v>
      </c>
      <c r="C7" s="201"/>
      <c r="D7" s="102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21"/>
      <c r="Y7" s="140"/>
      <c r="Z7" s="140"/>
      <c r="AA7" s="137"/>
      <c r="AB7" s="141"/>
      <c r="AC7" s="139"/>
    </row>
    <row r="8" spans="1:30" ht="19.899999999999999" customHeight="1">
      <c r="A8" s="101">
        <v>3</v>
      </c>
      <c r="B8" s="200" t="s">
        <v>33</v>
      </c>
      <c r="C8" s="202"/>
      <c r="D8" s="103"/>
      <c r="E8" s="104"/>
      <c r="F8" s="101"/>
      <c r="G8" s="101"/>
      <c r="H8" s="101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22"/>
      <c r="Y8" s="180" t="s">
        <v>34</v>
      </c>
      <c r="Z8" s="140"/>
      <c r="AA8" s="137"/>
      <c r="AB8" s="181" t="s">
        <v>35</v>
      </c>
      <c r="AC8" s="182" t="s">
        <v>36</v>
      </c>
    </row>
    <row r="9" spans="1:30" ht="19.899999999999999" customHeight="1">
      <c r="A9" s="101">
        <v>4</v>
      </c>
      <c r="B9" s="105">
        <v>21000</v>
      </c>
      <c r="C9" s="106">
        <v>22000</v>
      </c>
      <c r="D9" s="107">
        <f>C9-B9</f>
        <v>1000</v>
      </c>
      <c r="E9" s="108">
        <f>Y9/D9-0.8</f>
        <v>7.1</v>
      </c>
      <c r="F9" s="108"/>
      <c r="G9" s="108"/>
      <c r="H9" s="108"/>
      <c r="I9" s="167">
        <v>288.7</v>
      </c>
      <c r="J9" s="108"/>
      <c r="K9" s="155">
        <f>M9</f>
        <v>7102</v>
      </c>
      <c r="L9" s="107"/>
      <c r="M9" s="107">
        <f>O9</f>
        <v>7102</v>
      </c>
      <c r="N9" s="107"/>
      <c r="O9" s="107">
        <f>P9</f>
        <v>7102</v>
      </c>
      <c r="P9" s="107">
        <f>Y9-0.8*D9</f>
        <v>7102</v>
      </c>
      <c r="Q9" s="107">
        <f>P9</f>
        <v>7102</v>
      </c>
      <c r="R9" s="107"/>
      <c r="S9" s="107"/>
      <c r="T9" s="107"/>
      <c r="U9" s="107"/>
      <c r="V9" s="155">
        <f>D9*E9*0.7*0.03</f>
        <v>149</v>
      </c>
      <c r="W9" s="155">
        <f>AB9-V9</f>
        <v>42</v>
      </c>
      <c r="X9" s="123"/>
      <c r="Y9" s="180">
        <v>7902</v>
      </c>
      <c r="Z9" s="101" t="s">
        <v>37</v>
      </c>
      <c r="AA9" s="142">
        <v>0.2</v>
      </c>
      <c r="AB9" s="183">
        <v>191</v>
      </c>
      <c r="AC9" s="140">
        <v>7883</v>
      </c>
    </row>
    <row r="10" spans="1:30" s="89" customFormat="1" ht="19.899999999999999" customHeight="1">
      <c r="A10" s="101">
        <v>5</v>
      </c>
      <c r="B10" s="105">
        <v>22000</v>
      </c>
      <c r="C10" s="106">
        <v>23000</v>
      </c>
      <c r="D10" s="107">
        <f t="shared" ref="D10:D30" si="0">C10-B10</f>
        <v>1000</v>
      </c>
      <c r="E10" s="108">
        <f t="shared" ref="E10:E30" si="1">Y10/D10-0.8</f>
        <v>7.2</v>
      </c>
      <c r="F10" s="155">
        <f>70*1.5+2*0.5*30*1.5</f>
        <v>150</v>
      </c>
      <c r="G10" s="107">
        <f>F10*0.2</f>
        <v>30</v>
      </c>
      <c r="H10" s="107"/>
      <c r="I10" s="167">
        <v>211.5</v>
      </c>
      <c r="J10" s="107">
        <f>F10</f>
        <v>150</v>
      </c>
      <c r="K10" s="155">
        <f t="shared" ref="K10:K15" si="2">M10</f>
        <v>7217</v>
      </c>
      <c r="L10" s="107"/>
      <c r="M10" s="107">
        <f t="shared" ref="M10:M15" si="3">O10</f>
        <v>7217</v>
      </c>
      <c r="N10" s="107"/>
      <c r="O10" s="107">
        <f t="shared" ref="O10:O15" si="4">P10</f>
        <v>7217</v>
      </c>
      <c r="P10" s="107">
        <f>Y10-0.8*D10</f>
        <v>7217</v>
      </c>
      <c r="Q10" s="107">
        <f t="shared" ref="Q10:Q15" si="5">P10</f>
        <v>7217</v>
      </c>
      <c r="R10" s="112"/>
      <c r="S10" s="112"/>
      <c r="T10" s="112"/>
      <c r="U10" s="112"/>
      <c r="V10" s="155">
        <f>D10*E10*0.8*0.03</f>
        <v>173</v>
      </c>
      <c r="W10" s="155">
        <f>391.8-V10</f>
        <v>219</v>
      </c>
      <c r="X10" s="128" t="s">
        <v>38</v>
      </c>
      <c r="Y10" s="180">
        <v>8017</v>
      </c>
      <c r="Z10" s="114" t="s">
        <v>39</v>
      </c>
      <c r="AA10" s="137">
        <v>0.1</v>
      </c>
      <c r="AB10" s="181">
        <v>392</v>
      </c>
      <c r="AC10" s="140">
        <v>8471</v>
      </c>
      <c r="AD10" s="89">
        <v>695</v>
      </c>
    </row>
    <row r="11" spans="1:30" ht="19.899999999999999" customHeight="1">
      <c r="A11" s="101">
        <v>6</v>
      </c>
      <c r="B11" s="105">
        <v>23000</v>
      </c>
      <c r="C11" s="106">
        <v>24000</v>
      </c>
      <c r="D11" s="107">
        <f t="shared" si="0"/>
        <v>1000</v>
      </c>
      <c r="E11" s="108">
        <f t="shared" si="1"/>
        <v>7.1</v>
      </c>
      <c r="F11" s="107"/>
      <c r="G11" s="107">
        <f t="shared" ref="G11:G19" si="6">F11*0.2</f>
        <v>0</v>
      </c>
      <c r="H11" s="107"/>
      <c r="I11" s="168">
        <v>305.10000000000002</v>
      </c>
      <c r="J11" s="107"/>
      <c r="K11" s="155">
        <f t="shared" si="2"/>
        <v>7136</v>
      </c>
      <c r="L11" s="107"/>
      <c r="M11" s="107">
        <f t="shared" si="3"/>
        <v>7136</v>
      </c>
      <c r="N11" s="107"/>
      <c r="O11" s="107">
        <f t="shared" si="4"/>
        <v>7136</v>
      </c>
      <c r="P11" s="107">
        <f>Y11-0.8*D11</f>
        <v>7136</v>
      </c>
      <c r="Q11" s="107">
        <f t="shared" si="5"/>
        <v>7136</v>
      </c>
      <c r="R11" s="112"/>
      <c r="S11" s="112"/>
      <c r="T11" s="112"/>
      <c r="U11" s="112"/>
      <c r="V11" s="172">
        <f>110.3*0.5</f>
        <v>55</v>
      </c>
      <c r="W11" s="172">
        <f t="shared" ref="W11:W15" si="7">V11</f>
        <v>55</v>
      </c>
      <c r="X11" s="124"/>
      <c r="Y11" s="180">
        <v>7936</v>
      </c>
      <c r="Z11" s="114" t="s">
        <v>39</v>
      </c>
      <c r="AA11" s="137">
        <v>0.1</v>
      </c>
      <c r="AB11" s="183">
        <v>110</v>
      </c>
      <c r="AC11" s="140">
        <v>7921</v>
      </c>
      <c r="AD11" s="93">
        <v>186</v>
      </c>
    </row>
    <row r="12" spans="1:30" s="89" customFormat="1" ht="19.899999999999999" customHeight="1">
      <c r="A12" s="101">
        <v>7</v>
      </c>
      <c r="B12" s="105">
        <v>24000</v>
      </c>
      <c r="C12" s="106">
        <v>25000</v>
      </c>
      <c r="D12" s="107">
        <f t="shared" si="0"/>
        <v>1000</v>
      </c>
      <c r="E12" s="108">
        <f t="shared" si="1"/>
        <v>7.3</v>
      </c>
      <c r="F12" s="155">
        <f>30/2*1.5+30*1.5</f>
        <v>68</v>
      </c>
      <c r="G12" s="107">
        <f t="shared" si="6"/>
        <v>14</v>
      </c>
      <c r="H12" s="107"/>
      <c r="I12" s="167">
        <v>343.2</v>
      </c>
      <c r="J12" s="107">
        <f>F12</f>
        <v>68</v>
      </c>
      <c r="K12" s="155">
        <f t="shared" si="2"/>
        <v>7331</v>
      </c>
      <c r="L12" s="107"/>
      <c r="M12" s="107">
        <f t="shared" si="3"/>
        <v>7331</v>
      </c>
      <c r="N12" s="107"/>
      <c r="O12" s="107">
        <f t="shared" si="4"/>
        <v>7331</v>
      </c>
      <c r="P12" s="107">
        <f t="shared" ref="P12:P15" si="8">Y12-0.8*D12</f>
        <v>7331</v>
      </c>
      <c r="Q12" s="107">
        <f t="shared" si="5"/>
        <v>7331</v>
      </c>
      <c r="R12" s="107"/>
      <c r="S12" s="107"/>
      <c r="T12" s="107"/>
      <c r="U12" s="107"/>
      <c r="V12" s="155">
        <f>D12*E12*0.8*0.03</f>
        <v>175</v>
      </c>
      <c r="W12" s="155">
        <f>AB12-V12</f>
        <v>37</v>
      </c>
      <c r="X12" s="124" t="s">
        <v>38</v>
      </c>
      <c r="Y12" s="180">
        <v>8131</v>
      </c>
      <c r="Z12" s="114" t="s">
        <v>39</v>
      </c>
      <c r="AA12" s="137">
        <v>0.1</v>
      </c>
      <c r="AB12" s="183">
        <v>212</v>
      </c>
      <c r="AC12" s="140">
        <v>8123</v>
      </c>
      <c r="AD12" s="89">
        <v>1218</v>
      </c>
    </row>
    <row r="13" spans="1:30" s="89" customFormat="1" ht="19.899999999999999" customHeight="1">
      <c r="A13" s="101">
        <v>8</v>
      </c>
      <c r="B13" s="105">
        <v>25000</v>
      </c>
      <c r="C13" s="106">
        <v>26000</v>
      </c>
      <c r="D13" s="107">
        <f t="shared" si="0"/>
        <v>1000</v>
      </c>
      <c r="E13" s="108">
        <f t="shared" si="1"/>
        <v>7.3</v>
      </c>
      <c r="F13" s="155">
        <f>150*1.5+30/2*1.5</f>
        <v>248</v>
      </c>
      <c r="G13" s="107">
        <f t="shared" si="6"/>
        <v>50</v>
      </c>
      <c r="H13" s="107"/>
      <c r="I13" s="167">
        <v>465.7</v>
      </c>
      <c r="J13" s="107">
        <f>F13</f>
        <v>248</v>
      </c>
      <c r="K13" s="155">
        <f t="shared" si="2"/>
        <v>7341</v>
      </c>
      <c r="L13" s="107"/>
      <c r="M13" s="107">
        <f t="shared" si="3"/>
        <v>7341</v>
      </c>
      <c r="N13" s="107"/>
      <c r="O13" s="107">
        <f t="shared" si="4"/>
        <v>7341</v>
      </c>
      <c r="P13" s="107">
        <f t="shared" si="8"/>
        <v>7341</v>
      </c>
      <c r="Q13" s="107">
        <f t="shared" si="5"/>
        <v>7341</v>
      </c>
      <c r="R13" s="107"/>
      <c r="S13" s="107"/>
      <c r="T13" s="107"/>
      <c r="U13" s="107"/>
      <c r="V13" s="155">
        <f>D13*E13*0.9*0.03</f>
        <v>197</v>
      </c>
      <c r="W13" s="155">
        <f>AB13-V13</f>
        <v>52</v>
      </c>
      <c r="X13" s="124" t="s">
        <v>38</v>
      </c>
      <c r="Y13" s="180">
        <v>8141</v>
      </c>
      <c r="Z13" s="114" t="s">
        <v>39</v>
      </c>
      <c r="AA13" s="137">
        <v>0.1</v>
      </c>
      <c r="AB13" s="183">
        <v>249</v>
      </c>
      <c r="AC13" s="140">
        <v>8085</v>
      </c>
    </row>
    <row r="14" spans="1:30" s="89" customFormat="1" ht="19.899999999999999" customHeight="1">
      <c r="A14" s="101">
        <v>9</v>
      </c>
      <c r="B14" s="105">
        <v>26000</v>
      </c>
      <c r="C14" s="106">
        <v>27000</v>
      </c>
      <c r="D14" s="107">
        <f t="shared" si="0"/>
        <v>1000</v>
      </c>
      <c r="E14" s="108">
        <f t="shared" si="1"/>
        <v>7.2</v>
      </c>
      <c r="F14" s="155">
        <f>80*1.5+2*2*0.5*30*1.5</f>
        <v>210</v>
      </c>
      <c r="G14" s="107">
        <f t="shared" si="6"/>
        <v>42</v>
      </c>
      <c r="H14" s="107"/>
      <c r="I14" s="167">
        <v>429.6</v>
      </c>
      <c r="J14" s="107">
        <f>F14</f>
        <v>210</v>
      </c>
      <c r="K14" s="155">
        <f t="shared" si="2"/>
        <v>7177</v>
      </c>
      <c r="L14" s="107"/>
      <c r="M14" s="107">
        <f t="shared" si="3"/>
        <v>7177</v>
      </c>
      <c r="N14" s="107"/>
      <c r="O14" s="107">
        <f t="shared" si="4"/>
        <v>7177</v>
      </c>
      <c r="P14" s="107">
        <f t="shared" si="8"/>
        <v>7177</v>
      </c>
      <c r="Q14" s="107">
        <f t="shared" si="5"/>
        <v>7177</v>
      </c>
      <c r="R14" s="107"/>
      <c r="S14" s="107"/>
      <c r="T14" s="107"/>
      <c r="U14" s="107"/>
      <c r="V14" s="155">
        <f>D14*E14*0.9*0.03</f>
        <v>194</v>
      </c>
      <c r="W14" s="155">
        <f>AB14-V14</f>
        <v>60</v>
      </c>
      <c r="X14" s="124" t="s">
        <v>38</v>
      </c>
      <c r="Y14" s="180">
        <v>7977</v>
      </c>
      <c r="Z14" s="101" t="s">
        <v>37</v>
      </c>
      <c r="AA14" s="142">
        <v>0.2</v>
      </c>
      <c r="AB14" s="183">
        <v>254</v>
      </c>
      <c r="AC14" s="140">
        <v>7971</v>
      </c>
      <c r="AD14" s="89">
        <v>1468</v>
      </c>
    </row>
    <row r="15" spans="1:30" s="89" customFormat="1" ht="20.25" customHeight="1">
      <c r="A15" s="101">
        <v>10</v>
      </c>
      <c r="B15" s="105">
        <v>27000</v>
      </c>
      <c r="C15" s="156">
        <v>27340</v>
      </c>
      <c r="D15" s="107">
        <f t="shared" si="0"/>
        <v>340</v>
      </c>
      <c r="E15" s="108">
        <f t="shared" si="1"/>
        <v>7.2</v>
      </c>
      <c r="F15" s="155">
        <f>40*1.5+2*0.5*30*1.5</f>
        <v>105</v>
      </c>
      <c r="G15" s="107">
        <f t="shared" si="6"/>
        <v>21</v>
      </c>
      <c r="H15" s="107"/>
      <c r="I15" s="167">
        <v>110.6</v>
      </c>
      <c r="J15" s="107">
        <f>F15</f>
        <v>105</v>
      </c>
      <c r="K15" s="155">
        <f t="shared" si="2"/>
        <v>2436</v>
      </c>
      <c r="L15" s="107"/>
      <c r="M15" s="107">
        <f t="shared" si="3"/>
        <v>2436</v>
      </c>
      <c r="N15" s="107"/>
      <c r="O15" s="107">
        <f t="shared" si="4"/>
        <v>2436</v>
      </c>
      <c r="P15" s="107">
        <f t="shared" si="8"/>
        <v>2436</v>
      </c>
      <c r="Q15" s="107">
        <f t="shared" si="5"/>
        <v>2436</v>
      </c>
      <c r="R15" s="113"/>
      <c r="S15" s="113"/>
      <c r="T15" s="125"/>
      <c r="U15" s="125"/>
      <c r="V15" s="172">
        <f>130.1*0.5</f>
        <v>65</v>
      </c>
      <c r="W15" s="172">
        <f t="shared" si="7"/>
        <v>65</v>
      </c>
      <c r="X15" s="124" t="s">
        <v>38</v>
      </c>
      <c r="Y15" s="180">
        <v>2708</v>
      </c>
      <c r="Z15" s="101" t="s">
        <v>37</v>
      </c>
      <c r="AA15" s="142">
        <v>0.2</v>
      </c>
      <c r="AB15" s="184">
        <v>130.1</v>
      </c>
      <c r="AC15" s="140">
        <v>2886</v>
      </c>
    </row>
    <row r="16" spans="1:30" s="90" customFormat="1" ht="20.25" customHeight="1">
      <c r="A16" s="157">
        <v>11</v>
      </c>
      <c r="B16" s="158">
        <v>27340</v>
      </c>
      <c r="C16" s="159">
        <v>28000</v>
      </c>
      <c r="D16" s="160">
        <f t="shared" si="0"/>
        <v>660</v>
      </c>
      <c r="E16" s="161"/>
      <c r="F16" s="162" t="s">
        <v>40</v>
      </c>
      <c r="G16" s="160"/>
      <c r="H16" s="160"/>
      <c r="I16" s="161"/>
      <c r="J16" s="160"/>
      <c r="K16" s="160"/>
      <c r="L16" s="160"/>
      <c r="M16" s="160">
        <f t="shared" ref="M16:M28" si="9">E16*D16</f>
        <v>0</v>
      </c>
      <c r="N16" s="160"/>
      <c r="O16" s="107">
        <f t="shared" ref="O16:O17" si="10">M16</f>
        <v>0</v>
      </c>
      <c r="P16" s="160">
        <f t="shared" ref="P16:P28" si="11">M16</f>
        <v>0</v>
      </c>
      <c r="Q16" s="160">
        <f t="shared" ref="Q16:Q17" si="12">M16</f>
        <v>0</v>
      </c>
      <c r="R16" s="173">
        <v>270</v>
      </c>
      <c r="S16" s="173">
        <v>200</v>
      </c>
      <c r="T16" s="174">
        <f>M16*0.2</f>
        <v>0</v>
      </c>
      <c r="U16" s="175">
        <f>R16*0.24</f>
        <v>64.8</v>
      </c>
      <c r="V16" s="160"/>
      <c r="W16" s="160"/>
      <c r="X16" s="213" t="s">
        <v>41</v>
      </c>
      <c r="Y16" s="185">
        <v>0</v>
      </c>
      <c r="Z16" s="186" t="s">
        <v>42</v>
      </c>
      <c r="AA16" s="146">
        <v>0.05</v>
      </c>
      <c r="AB16" s="147"/>
      <c r="AC16" s="185">
        <v>7331</v>
      </c>
    </row>
    <row r="17" spans="1:31" s="90" customFormat="1" ht="19.899999999999999" customHeight="1">
      <c r="A17" s="157">
        <v>12</v>
      </c>
      <c r="B17" s="163">
        <v>28000</v>
      </c>
      <c r="C17" s="164">
        <v>28800</v>
      </c>
      <c r="D17" s="160">
        <f t="shared" si="0"/>
        <v>800</v>
      </c>
      <c r="E17" s="161"/>
      <c r="F17" s="162" t="s">
        <v>40</v>
      </c>
      <c r="G17" s="160"/>
      <c r="H17" s="160"/>
      <c r="I17" s="161"/>
      <c r="J17" s="160"/>
      <c r="K17" s="160"/>
      <c r="L17" s="160"/>
      <c r="M17" s="160">
        <f t="shared" si="9"/>
        <v>0</v>
      </c>
      <c r="N17" s="160"/>
      <c r="O17" s="107">
        <f t="shared" si="10"/>
        <v>0</v>
      </c>
      <c r="P17" s="160">
        <f t="shared" si="11"/>
        <v>0</v>
      </c>
      <c r="Q17" s="160">
        <f t="shared" si="12"/>
        <v>0</v>
      </c>
      <c r="R17" s="176">
        <v>330</v>
      </c>
      <c r="S17" s="173">
        <v>300</v>
      </c>
      <c r="T17" s="160">
        <f>M17*0.2</f>
        <v>0</v>
      </c>
      <c r="U17" s="175">
        <f>R17*0.24</f>
        <v>79.2</v>
      </c>
      <c r="V17" s="160"/>
      <c r="W17" s="160"/>
      <c r="X17" s="214"/>
      <c r="Y17" s="185">
        <v>0</v>
      </c>
      <c r="Z17" s="187" t="s">
        <v>43</v>
      </c>
      <c r="AA17" s="146">
        <v>0.01</v>
      </c>
      <c r="AB17" s="150"/>
      <c r="AC17" s="185">
        <v>8896</v>
      </c>
    </row>
    <row r="18" spans="1:31" ht="19.899999999999999" customHeight="1">
      <c r="A18" s="101">
        <v>13</v>
      </c>
      <c r="B18" s="165">
        <v>28800</v>
      </c>
      <c r="C18" s="156">
        <v>29000</v>
      </c>
      <c r="D18" s="107">
        <f t="shared" si="0"/>
        <v>200</v>
      </c>
      <c r="E18" s="108">
        <f t="shared" si="1"/>
        <v>7</v>
      </c>
      <c r="F18" s="107"/>
      <c r="G18" s="107">
        <f t="shared" si="6"/>
        <v>0</v>
      </c>
      <c r="H18" s="107"/>
      <c r="I18" s="169">
        <v>38.5</v>
      </c>
      <c r="J18" s="107"/>
      <c r="K18" s="155">
        <f t="shared" ref="K18" si="13">M18</f>
        <v>1390</v>
      </c>
      <c r="L18" s="107"/>
      <c r="M18" s="107">
        <f t="shared" ref="M18" si="14">O18</f>
        <v>1390</v>
      </c>
      <c r="N18" s="107"/>
      <c r="O18" s="107">
        <f>P18</f>
        <v>1390</v>
      </c>
      <c r="P18" s="107">
        <f t="shared" ref="P18:P30" si="15">Y18-0.8*D18</f>
        <v>1390</v>
      </c>
      <c r="Q18" s="107">
        <f t="shared" ref="Q18:Q30" si="16">P18</f>
        <v>1390</v>
      </c>
      <c r="R18" s="107"/>
      <c r="S18" s="107"/>
      <c r="T18" s="107"/>
      <c r="U18" s="107"/>
      <c r="V18" s="172">
        <f>71.4*0.5</f>
        <v>36</v>
      </c>
      <c r="W18" s="172">
        <f>V18</f>
        <v>36</v>
      </c>
      <c r="X18" s="123"/>
      <c r="Y18" s="180">
        <v>1550</v>
      </c>
      <c r="Z18" s="114" t="s">
        <v>44</v>
      </c>
      <c r="AA18" s="137">
        <v>0.3</v>
      </c>
      <c r="AB18" s="181">
        <v>71</v>
      </c>
      <c r="AC18" s="140">
        <v>848</v>
      </c>
    </row>
    <row r="19" spans="1:31" s="89" customFormat="1" ht="19.899999999999999" customHeight="1">
      <c r="A19" s="101">
        <v>14</v>
      </c>
      <c r="B19" s="105">
        <v>29000</v>
      </c>
      <c r="C19" s="106">
        <v>30000</v>
      </c>
      <c r="D19" s="107">
        <f t="shared" si="0"/>
        <v>1000</v>
      </c>
      <c r="E19" s="108">
        <f t="shared" si="1"/>
        <v>7.2</v>
      </c>
      <c r="F19" s="107">
        <f>60*1.5+2*0.5*22.5*1.5</f>
        <v>124</v>
      </c>
      <c r="G19" s="107">
        <f t="shared" si="6"/>
        <v>25</v>
      </c>
      <c r="H19" s="107"/>
      <c r="I19" s="167">
        <v>187.5</v>
      </c>
      <c r="J19" s="107">
        <f>F19</f>
        <v>124</v>
      </c>
      <c r="K19" s="155">
        <f t="shared" ref="K19:K27" si="17">M19</f>
        <v>7184</v>
      </c>
      <c r="L19" s="107"/>
      <c r="M19" s="107">
        <f t="shared" ref="M19:M27" si="18">O19</f>
        <v>7184</v>
      </c>
      <c r="N19" s="107"/>
      <c r="O19" s="107">
        <f t="shared" ref="O19:O30" si="19">P19</f>
        <v>7184</v>
      </c>
      <c r="P19" s="107">
        <f t="shared" si="15"/>
        <v>7184</v>
      </c>
      <c r="Q19" s="107">
        <f t="shared" si="16"/>
        <v>7184</v>
      </c>
      <c r="R19" s="107"/>
      <c r="S19" s="107"/>
      <c r="T19" s="107"/>
      <c r="U19" s="107"/>
      <c r="V19" s="177">
        <f>D19*E19*0.03*0.8</f>
        <v>173</v>
      </c>
      <c r="W19" s="155">
        <f t="shared" ref="W19:W26" si="20">AB19-V19</f>
        <v>373</v>
      </c>
      <c r="X19" s="124" t="s">
        <v>38</v>
      </c>
      <c r="Y19" s="180">
        <v>7984</v>
      </c>
      <c r="Z19" s="114" t="s">
        <v>44</v>
      </c>
      <c r="AA19" s="137">
        <v>0.3</v>
      </c>
      <c r="AB19" s="183">
        <v>546</v>
      </c>
      <c r="AC19" s="140">
        <v>8080</v>
      </c>
      <c r="AD19" s="89">
        <v>38</v>
      </c>
    </row>
    <row r="20" spans="1:31" s="91" customFormat="1" ht="19.899999999999999" customHeight="1">
      <c r="A20" s="101">
        <v>15</v>
      </c>
      <c r="B20" s="105">
        <v>30000</v>
      </c>
      <c r="C20" s="106">
        <v>31000</v>
      </c>
      <c r="D20" s="107">
        <f t="shared" si="0"/>
        <v>1000</v>
      </c>
      <c r="E20" s="108">
        <f t="shared" si="1"/>
        <v>7</v>
      </c>
      <c r="F20" s="108"/>
      <c r="G20" s="108">
        <f>J20*0.2</f>
        <v>0</v>
      </c>
      <c r="H20" s="108"/>
      <c r="I20" s="169">
        <v>430.9</v>
      </c>
      <c r="J20" s="108"/>
      <c r="K20" s="155">
        <f t="shared" si="17"/>
        <v>6963</v>
      </c>
      <c r="L20" s="107"/>
      <c r="M20" s="107">
        <f t="shared" si="18"/>
        <v>6963</v>
      </c>
      <c r="N20" s="107"/>
      <c r="O20" s="107">
        <f t="shared" si="19"/>
        <v>6963</v>
      </c>
      <c r="P20" s="107">
        <f t="shared" si="15"/>
        <v>6963</v>
      </c>
      <c r="Q20" s="107">
        <f t="shared" si="16"/>
        <v>6963</v>
      </c>
      <c r="R20" s="107"/>
      <c r="S20" s="107"/>
      <c r="T20" s="107"/>
      <c r="U20" s="107"/>
      <c r="V20" s="177">
        <f>D20*E20*0.03*0.8</f>
        <v>168</v>
      </c>
      <c r="W20" s="155">
        <f t="shared" si="20"/>
        <v>59</v>
      </c>
      <c r="X20" s="123"/>
      <c r="Y20" s="180">
        <v>7763</v>
      </c>
      <c r="Z20" s="114" t="s">
        <v>44</v>
      </c>
      <c r="AA20" s="137">
        <v>0.3</v>
      </c>
      <c r="AB20" s="181">
        <v>227</v>
      </c>
      <c r="AC20" s="140">
        <v>7762</v>
      </c>
      <c r="AD20" s="93"/>
    </row>
    <row r="21" spans="1:31" s="91" customFormat="1" ht="19.899999999999999" customHeight="1">
      <c r="A21" s="101">
        <v>16</v>
      </c>
      <c r="B21" s="105">
        <v>31000</v>
      </c>
      <c r="C21" s="106">
        <v>32000</v>
      </c>
      <c r="D21" s="107">
        <f t="shared" si="0"/>
        <v>1000</v>
      </c>
      <c r="E21" s="108">
        <f t="shared" si="1"/>
        <v>7.1</v>
      </c>
      <c r="F21" s="108"/>
      <c r="G21" s="108">
        <f>J21*0.2</f>
        <v>0</v>
      </c>
      <c r="H21" s="108"/>
      <c r="I21" s="169">
        <v>457</v>
      </c>
      <c r="J21" s="108"/>
      <c r="K21" s="155">
        <f t="shared" si="17"/>
        <v>7127</v>
      </c>
      <c r="L21" s="107"/>
      <c r="M21" s="107">
        <f t="shared" si="18"/>
        <v>7127</v>
      </c>
      <c r="N21" s="107"/>
      <c r="O21" s="107">
        <f t="shared" si="19"/>
        <v>7127</v>
      </c>
      <c r="P21" s="107">
        <f t="shared" si="15"/>
        <v>7127</v>
      </c>
      <c r="Q21" s="107">
        <f t="shared" si="16"/>
        <v>7127</v>
      </c>
      <c r="R21" s="107"/>
      <c r="S21" s="107"/>
      <c r="T21" s="107"/>
      <c r="U21" s="107"/>
      <c r="V21" s="177">
        <f>D21*E21*0.03*0.5</f>
        <v>107</v>
      </c>
      <c r="W21" s="155">
        <f t="shared" si="20"/>
        <v>35</v>
      </c>
      <c r="X21" s="123"/>
      <c r="Y21" s="180">
        <v>7927</v>
      </c>
      <c r="Z21" s="149" t="s">
        <v>43</v>
      </c>
      <c r="AA21" s="146">
        <v>0.01</v>
      </c>
      <c r="AB21" s="181">
        <v>142</v>
      </c>
      <c r="AC21" s="140">
        <v>7923</v>
      </c>
      <c r="AD21" s="93"/>
      <c r="AE21" s="152"/>
    </row>
    <row r="22" spans="1:31" ht="19.899999999999999" customHeight="1">
      <c r="A22" s="101">
        <v>17</v>
      </c>
      <c r="B22" s="105">
        <v>32000</v>
      </c>
      <c r="C22" s="106">
        <v>33000</v>
      </c>
      <c r="D22" s="107">
        <f t="shared" si="0"/>
        <v>1000</v>
      </c>
      <c r="E22" s="108">
        <f t="shared" si="1"/>
        <v>7.2</v>
      </c>
      <c r="F22" s="108"/>
      <c r="G22" s="108">
        <f>J22*0.2</f>
        <v>0</v>
      </c>
      <c r="H22" s="108"/>
      <c r="I22" s="169">
        <v>781.3</v>
      </c>
      <c r="J22" s="108"/>
      <c r="K22" s="155">
        <f t="shared" si="17"/>
        <v>7229</v>
      </c>
      <c r="L22" s="107"/>
      <c r="M22" s="107">
        <f t="shared" si="18"/>
        <v>7229</v>
      </c>
      <c r="N22" s="107"/>
      <c r="O22" s="107">
        <f t="shared" si="19"/>
        <v>7229</v>
      </c>
      <c r="P22" s="107">
        <f t="shared" si="15"/>
        <v>7229</v>
      </c>
      <c r="Q22" s="107">
        <f t="shared" si="16"/>
        <v>7229</v>
      </c>
      <c r="R22" s="107"/>
      <c r="S22" s="107"/>
      <c r="T22" s="107"/>
      <c r="U22" s="107"/>
      <c r="V22" s="177">
        <f>D22*E22*0.03*0.3</f>
        <v>65</v>
      </c>
      <c r="W22" s="155">
        <f t="shared" si="20"/>
        <v>84</v>
      </c>
      <c r="X22" s="123"/>
      <c r="Y22" s="180">
        <v>8029</v>
      </c>
      <c r="Z22" s="149" t="s">
        <v>43</v>
      </c>
      <c r="AA22" s="146">
        <v>0.01</v>
      </c>
      <c r="AB22" s="181">
        <v>149</v>
      </c>
      <c r="AC22" s="140">
        <v>8011</v>
      </c>
      <c r="AD22" s="93">
        <v>2299</v>
      </c>
      <c r="AE22" s="152"/>
    </row>
    <row r="23" spans="1:31" ht="19.899999999999999" customHeight="1">
      <c r="A23" s="101">
        <v>18</v>
      </c>
      <c r="B23" s="105">
        <v>33000</v>
      </c>
      <c r="C23" s="106">
        <v>34000</v>
      </c>
      <c r="D23" s="107">
        <f t="shared" si="0"/>
        <v>1000</v>
      </c>
      <c r="E23" s="108">
        <f t="shared" si="1"/>
        <v>7.2</v>
      </c>
      <c r="F23" s="108"/>
      <c r="G23" s="108"/>
      <c r="H23" s="108"/>
      <c r="I23" s="169">
        <v>717</v>
      </c>
      <c r="J23" s="107"/>
      <c r="K23" s="155">
        <f t="shared" si="17"/>
        <v>7150</v>
      </c>
      <c r="L23" s="107"/>
      <c r="M23" s="107">
        <f t="shared" si="18"/>
        <v>7150</v>
      </c>
      <c r="N23" s="107"/>
      <c r="O23" s="107">
        <f t="shared" si="19"/>
        <v>7150</v>
      </c>
      <c r="P23" s="107">
        <f t="shared" si="15"/>
        <v>7150</v>
      </c>
      <c r="Q23" s="107">
        <f t="shared" si="16"/>
        <v>7150</v>
      </c>
      <c r="R23" s="107"/>
      <c r="S23" s="107"/>
      <c r="T23" s="107"/>
      <c r="U23" s="107"/>
      <c r="V23" s="177">
        <f>D23*E23*0.6*0.03</f>
        <v>130</v>
      </c>
      <c r="W23" s="155">
        <f t="shared" si="20"/>
        <v>585</v>
      </c>
      <c r="X23" s="127"/>
      <c r="Y23" s="180">
        <v>7950</v>
      </c>
      <c r="Z23" s="149" t="s">
        <v>43</v>
      </c>
      <c r="AA23" s="146">
        <v>0.01</v>
      </c>
      <c r="AB23" s="181">
        <v>715</v>
      </c>
      <c r="AC23" s="140">
        <v>7934</v>
      </c>
      <c r="AD23" s="93">
        <v>1997</v>
      </c>
      <c r="AE23" s="152"/>
    </row>
    <row r="24" spans="1:31" s="91" customFormat="1" ht="19.899999999999999" customHeight="1">
      <c r="A24" s="101">
        <v>19</v>
      </c>
      <c r="B24" s="105">
        <v>34000</v>
      </c>
      <c r="C24" s="106">
        <v>35000</v>
      </c>
      <c r="D24" s="107">
        <f t="shared" si="0"/>
        <v>1000</v>
      </c>
      <c r="E24" s="108">
        <f t="shared" si="1"/>
        <v>7</v>
      </c>
      <c r="F24" s="108"/>
      <c r="G24" s="108"/>
      <c r="H24" s="108"/>
      <c r="I24" s="169">
        <v>457.7</v>
      </c>
      <c r="J24" s="107"/>
      <c r="K24" s="155">
        <f t="shared" si="17"/>
        <v>7022</v>
      </c>
      <c r="L24" s="107"/>
      <c r="M24" s="107">
        <f t="shared" si="18"/>
        <v>7022</v>
      </c>
      <c r="N24" s="107"/>
      <c r="O24" s="107">
        <f t="shared" si="19"/>
        <v>7022</v>
      </c>
      <c r="P24" s="107">
        <f t="shared" si="15"/>
        <v>7022</v>
      </c>
      <c r="Q24" s="107">
        <f t="shared" si="16"/>
        <v>7022</v>
      </c>
      <c r="R24" s="107"/>
      <c r="S24" s="107"/>
      <c r="T24" s="107"/>
      <c r="U24" s="107"/>
      <c r="V24" s="177">
        <f>D24*E24*0.03*0.8</f>
        <v>168</v>
      </c>
      <c r="W24" s="155">
        <f t="shared" si="20"/>
        <v>46</v>
      </c>
      <c r="X24" s="123"/>
      <c r="Y24" s="180">
        <v>7822</v>
      </c>
      <c r="Z24" s="149" t="s">
        <v>43</v>
      </c>
      <c r="AA24" s="146">
        <v>0.01</v>
      </c>
      <c r="AB24" s="181">
        <v>214</v>
      </c>
      <c r="AC24" s="140">
        <v>7811</v>
      </c>
      <c r="AD24" s="93">
        <v>166</v>
      </c>
      <c r="AE24" s="152"/>
    </row>
    <row r="25" spans="1:31" s="91" customFormat="1" ht="19.899999999999999" customHeight="1">
      <c r="A25" s="101">
        <v>20</v>
      </c>
      <c r="B25" s="105">
        <v>35000</v>
      </c>
      <c r="C25" s="106">
        <v>36000</v>
      </c>
      <c r="D25" s="107">
        <f t="shared" si="0"/>
        <v>1000</v>
      </c>
      <c r="E25" s="108">
        <f t="shared" si="1"/>
        <v>7.3</v>
      </c>
      <c r="F25" s="108"/>
      <c r="G25" s="108"/>
      <c r="H25" s="108"/>
      <c r="I25" s="169">
        <v>520.9</v>
      </c>
      <c r="J25" s="108"/>
      <c r="K25" s="155">
        <f t="shared" si="17"/>
        <v>7251</v>
      </c>
      <c r="L25" s="107"/>
      <c r="M25" s="107">
        <f t="shared" si="18"/>
        <v>7251</v>
      </c>
      <c r="N25" s="107"/>
      <c r="O25" s="107">
        <f t="shared" si="19"/>
        <v>7251</v>
      </c>
      <c r="P25" s="107">
        <f t="shared" si="15"/>
        <v>7251</v>
      </c>
      <c r="Q25" s="107">
        <f t="shared" si="16"/>
        <v>7251</v>
      </c>
      <c r="R25" s="107"/>
      <c r="S25" s="107"/>
      <c r="T25" s="107"/>
      <c r="U25" s="107"/>
      <c r="V25" s="177">
        <f>D25*E25*0.5*0.03</f>
        <v>110</v>
      </c>
      <c r="W25" s="155">
        <f t="shared" si="20"/>
        <v>93</v>
      </c>
      <c r="X25" s="123"/>
      <c r="Y25" s="180">
        <v>8051</v>
      </c>
      <c r="Z25" s="114" t="s">
        <v>42</v>
      </c>
      <c r="AA25" s="146">
        <v>0.05</v>
      </c>
      <c r="AB25" s="181">
        <v>203</v>
      </c>
      <c r="AC25" s="140">
        <v>8045</v>
      </c>
      <c r="AD25" s="93"/>
      <c r="AE25" s="152"/>
    </row>
    <row r="26" spans="1:31" s="91" customFormat="1" ht="19.899999999999999" customHeight="1">
      <c r="A26" s="101">
        <v>21</v>
      </c>
      <c r="B26" s="105">
        <v>36000</v>
      </c>
      <c r="C26" s="106">
        <v>37000</v>
      </c>
      <c r="D26" s="107">
        <f t="shared" si="0"/>
        <v>1000</v>
      </c>
      <c r="E26" s="108">
        <f t="shared" si="1"/>
        <v>7.1</v>
      </c>
      <c r="F26" s="108"/>
      <c r="G26" s="108"/>
      <c r="H26" s="108"/>
      <c r="I26" s="169">
        <v>754.6</v>
      </c>
      <c r="J26" s="107"/>
      <c r="K26" s="155">
        <f t="shared" si="17"/>
        <v>7078</v>
      </c>
      <c r="L26" s="107"/>
      <c r="M26" s="107">
        <f t="shared" si="18"/>
        <v>7078</v>
      </c>
      <c r="N26" s="107"/>
      <c r="O26" s="107">
        <f t="shared" si="19"/>
        <v>7078</v>
      </c>
      <c r="P26" s="107">
        <f t="shared" si="15"/>
        <v>7078</v>
      </c>
      <c r="Q26" s="107">
        <f t="shared" si="16"/>
        <v>7078</v>
      </c>
      <c r="R26" s="107"/>
      <c r="S26" s="107"/>
      <c r="T26" s="107"/>
      <c r="U26" s="107"/>
      <c r="V26" s="177">
        <f>D26*E26*0.5*0.03</f>
        <v>107</v>
      </c>
      <c r="W26" s="155">
        <f t="shared" si="20"/>
        <v>105</v>
      </c>
      <c r="X26" s="123"/>
      <c r="Y26" s="180">
        <v>7878</v>
      </c>
      <c r="Z26" s="114" t="s">
        <v>42</v>
      </c>
      <c r="AA26" s="146">
        <v>0.05</v>
      </c>
      <c r="AB26" s="181">
        <v>212</v>
      </c>
      <c r="AC26" s="140">
        <v>7868</v>
      </c>
      <c r="AD26" s="93"/>
      <c r="AE26" s="152"/>
    </row>
    <row r="27" spans="1:31" s="91" customFormat="1" ht="19.899999999999999" customHeight="1">
      <c r="A27" s="101">
        <v>22</v>
      </c>
      <c r="B27" s="105">
        <v>37000</v>
      </c>
      <c r="C27" s="156">
        <v>37330</v>
      </c>
      <c r="D27" s="107">
        <f t="shared" si="0"/>
        <v>330</v>
      </c>
      <c r="E27" s="108">
        <f t="shared" si="1"/>
        <v>7</v>
      </c>
      <c r="F27" s="108"/>
      <c r="G27" s="108"/>
      <c r="H27" s="108"/>
      <c r="I27" s="169">
        <v>87.1</v>
      </c>
      <c r="J27" s="107"/>
      <c r="K27" s="155">
        <f t="shared" si="17"/>
        <v>2302</v>
      </c>
      <c r="L27" s="107"/>
      <c r="M27" s="107">
        <f t="shared" si="18"/>
        <v>2302</v>
      </c>
      <c r="N27" s="107"/>
      <c r="O27" s="107">
        <f t="shared" si="19"/>
        <v>2302</v>
      </c>
      <c r="P27" s="107">
        <f t="shared" si="15"/>
        <v>2302</v>
      </c>
      <c r="Q27" s="107">
        <f t="shared" si="16"/>
        <v>2302</v>
      </c>
      <c r="R27" s="107"/>
      <c r="S27" s="107"/>
      <c r="T27" s="107"/>
      <c r="U27" s="107"/>
      <c r="V27" s="178">
        <f>D27*E27*1*0.03</f>
        <v>69</v>
      </c>
      <c r="W27" s="155">
        <f>152.9-V27</f>
        <v>84</v>
      </c>
      <c r="X27" s="124"/>
      <c r="Y27" s="180">
        <v>2566</v>
      </c>
      <c r="Z27" s="114" t="s">
        <v>39</v>
      </c>
      <c r="AA27" s="137">
        <v>0.1</v>
      </c>
      <c r="AB27" s="181">
        <v>153</v>
      </c>
      <c r="AC27" s="140">
        <v>3291</v>
      </c>
      <c r="AD27" s="93"/>
      <c r="AE27" s="152"/>
    </row>
    <row r="28" spans="1:31" s="92" customFormat="1" ht="19.899999999999999" customHeight="1">
      <c r="A28" s="157">
        <v>23</v>
      </c>
      <c r="B28" s="158">
        <v>37330</v>
      </c>
      <c r="C28" s="164">
        <v>38530</v>
      </c>
      <c r="D28" s="160">
        <f t="shared" si="0"/>
        <v>1200</v>
      </c>
      <c r="E28" s="161"/>
      <c r="F28" s="162" t="s">
        <v>40</v>
      </c>
      <c r="G28" s="161"/>
      <c r="H28" s="161"/>
      <c r="I28" s="169"/>
      <c r="J28" s="170"/>
      <c r="K28" s="160">
        <f t="shared" ref="K28" si="21">E28*D28</f>
        <v>0</v>
      </c>
      <c r="L28" s="160"/>
      <c r="M28" s="160">
        <f t="shared" si="9"/>
        <v>0</v>
      </c>
      <c r="N28" s="160"/>
      <c r="O28" s="107">
        <f t="shared" si="19"/>
        <v>0</v>
      </c>
      <c r="P28" s="160">
        <f t="shared" si="11"/>
        <v>0</v>
      </c>
      <c r="Q28" s="107">
        <f t="shared" si="16"/>
        <v>0</v>
      </c>
      <c r="R28" s="160"/>
      <c r="S28" s="160"/>
      <c r="T28" s="160"/>
      <c r="U28" s="160"/>
      <c r="V28" s="160">
        <f t="shared" ref="V28" si="22">D28*0.03*E28*AA28</f>
        <v>0</v>
      </c>
      <c r="W28" s="160">
        <f t="shared" ref="W28" si="23">D28*0.2*E28*AA28</f>
        <v>0</v>
      </c>
      <c r="X28" s="179" t="s">
        <v>45</v>
      </c>
      <c r="Y28" s="188">
        <v>0</v>
      </c>
      <c r="Z28" s="185"/>
      <c r="AA28" s="153"/>
      <c r="AC28" s="185">
        <v>0</v>
      </c>
      <c r="AD28" s="90"/>
      <c r="AE28" s="154"/>
    </row>
    <row r="29" spans="1:31" s="91" customFormat="1" ht="19.899999999999999" customHeight="1">
      <c r="A29" s="101">
        <v>24</v>
      </c>
      <c r="B29" s="165">
        <v>38530</v>
      </c>
      <c r="C29" s="106">
        <v>39000</v>
      </c>
      <c r="D29" s="107">
        <f t="shared" si="0"/>
        <v>470</v>
      </c>
      <c r="E29" s="108">
        <f t="shared" si="1"/>
        <v>7</v>
      </c>
      <c r="F29" s="108"/>
      <c r="G29" s="108">
        <f>J29*0.2</f>
        <v>0</v>
      </c>
      <c r="H29" s="108"/>
      <c r="I29" s="169">
        <v>306.3</v>
      </c>
      <c r="J29" s="107"/>
      <c r="K29" s="155">
        <f t="shared" ref="K29:K30" si="24">M29</f>
        <v>3281</v>
      </c>
      <c r="L29" s="107"/>
      <c r="M29" s="107">
        <f t="shared" ref="M29:M30" si="25">O29</f>
        <v>3281</v>
      </c>
      <c r="N29" s="107"/>
      <c r="O29" s="107">
        <f t="shared" si="19"/>
        <v>3281</v>
      </c>
      <c r="P29" s="107">
        <f t="shared" si="15"/>
        <v>3281</v>
      </c>
      <c r="Q29" s="107">
        <f t="shared" si="16"/>
        <v>3281</v>
      </c>
      <c r="R29" s="107"/>
      <c r="S29" s="107"/>
      <c r="T29" s="107"/>
      <c r="U29" s="107"/>
      <c r="V29" s="155">
        <f>79.6*0.4</f>
        <v>32</v>
      </c>
      <c r="W29" s="155">
        <f>AB29-V29</f>
        <v>48</v>
      </c>
      <c r="X29" s="124"/>
      <c r="Y29" s="180">
        <v>3657</v>
      </c>
      <c r="Z29" s="114" t="s">
        <v>39</v>
      </c>
      <c r="AA29" s="137">
        <v>0.1</v>
      </c>
      <c r="AB29" s="189">
        <v>80</v>
      </c>
      <c r="AC29" s="140">
        <v>2783</v>
      </c>
      <c r="AD29" s="93"/>
      <c r="AE29" s="152"/>
    </row>
    <row r="30" spans="1:31" s="91" customFormat="1" ht="19.899999999999999" customHeight="1">
      <c r="A30" s="101">
        <v>25</v>
      </c>
      <c r="B30" s="105">
        <v>39000</v>
      </c>
      <c r="C30" s="106">
        <v>39200</v>
      </c>
      <c r="D30" s="107">
        <f t="shared" si="0"/>
        <v>200</v>
      </c>
      <c r="E30" s="108">
        <f t="shared" si="1"/>
        <v>7.1</v>
      </c>
      <c r="F30" s="108"/>
      <c r="G30" s="108"/>
      <c r="H30" s="108"/>
      <c r="I30" s="169">
        <v>155.4</v>
      </c>
      <c r="J30" s="107"/>
      <c r="K30" s="155">
        <f t="shared" si="24"/>
        <v>1415</v>
      </c>
      <c r="L30" s="107"/>
      <c r="M30" s="107">
        <f t="shared" si="25"/>
        <v>1415</v>
      </c>
      <c r="N30" s="107"/>
      <c r="O30" s="107">
        <f t="shared" si="19"/>
        <v>1415</v>
      </c>
      <c r="P30" s="107">
        <f t="shared" si="15"/>
        <v>1415</v>
      </c>
      <c r="Q30" s="107">
        <f t="shared" si="16"/>
        <v>1415</v>
      </c>
      <c r="R30" s="107"/>
      <c r="S30" s="107"/>
      <c r="T30" s="107"/>
      <c r="U30" s="107"/>
      <c r="V30" s="172">
        <f>13.6/2</f>
        <v>7</v>
      </c>
      <c r="W30" s="172">
        <f>V30</f>
        <v>7</v>
      </c>
      <c r="X30" s="123"/>
      <c r="Y30" s="180">
        <v>1575</v>
      </c>
      <c r="Z30" s="114" t="s">
        <v>44</v>
      </c>
      <c r="AA30" s="137">
        <v>0.3</v>
      </c>
      <c r="AB30" s="181">
        <v>14</v>
      </c>
      <c r="AC30" s="140">
        <v>1573</v>
      </c>
      <c r="AD30" s="93"/>
      <c r="AE30" s="152"/>
    </row>
    <row r="31" spans="1:31" s="91" customFormat="1" ht="19.899999999999999" customHeight="1">
      <c r="A31" s="101">
        <v>26</v>
      </c>
      <c r="B31" s="203"/>
      <c r="C31" s="204"/>
      <c r="D31" s="107"/>
      <c r="E31" s="108"/>
      <c r="F31" s="108"/>
      <c r="G31" s="108"/>
      <c r="H31" s="108"/>
      <c r="I31" s="108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23"/>
      <c r="Y31" s="140"/>
      <c r="Z31" s="140"/>
      <c r="AA31" s="134"/>
      <c r="AB31" s="151"/>
      <c r="AC31" s="140"/>
      <c r="AD31" s="93"/>
    </row>
    <row r="32" spans="1:31" s="91" customFormat="1" ht="19.899999999999999" customHeight="1">
      <c r="A32" s="101">
        <v>27</v>
      </c>
      <c r="B32" s="203"/>
      <c r="C32" s="204"/>
      <c r="D32" s="112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23"/>
      <c r="Y32" s="140"/>
      <c r="Z32" s="140"/>
      <c r="AA32" s="134"/>
      <c r="AB32" s="151"/>
      <c r="AC32" s="139"/>
      <c r="AD32" s="93">
        <v>1283</v>
      </c>
    </row>
    <row r="33" spans="1:30" s="91" customFormat="1" ht="19.899999999999999" customHeight="1">
      <c r="A33" s="101">
        <v>28</v>
      </c>
      <c r="B33" s="205" t="s">
        <v>46</v>
      </c>
      <c r="C33" s="206"/>
      <c r="D33" s="112">
        <f t="shared" ref="D33:W33" si="26">SUM(D9:D31)</f>
        <v>18200</v>
      </c>
      <c r="E33" s="112"/>
      <c r="F33" s="112">
        <f>SUM(F9:F31)</f>
        <v>905</v>
      </c>
      <c r="G33" s="112">
        <f>SUM(G9:G31)</f>
        <v>182</v>
      </c>
      <c r="H33" s="112"/>
      <c r="I33" s="112">
        <f t="shared" si="26"/>
        <v>7049</v>
      </c>
      <c r="J33" s="112">
        <f t="shared" si="26"/>
        <v>905</v>
      </c>
      <c r="K33" s="112">
        <f t="shared" si="26"/>
        <v>111132</v>
      </c>
      <c r="L33" s="112">
        <f t="shared" si="26"/>
        <v>0</v>
      </c>
      <c r="M33" s="112">
        <f t="shared" si="26"/>
        <v>111132</v>
      </c>
      <c r="N33" s="112">
        <f t="shared" si="26"/>
        <v>0</v>
      </c>
      <c r="O33" s="112">
        <f t="shared" si="26"/>
        <v>111132</v>
      </c>
      <c r="P33" s="112">
        <f t="shared" si="26"/>
        <v>111132</v>
      </c>
      <c r="Q33" s="112">
        <f t="shared" si="26"/>
        <v>111132</v>
      </c>
      <c r="R33" s="112">
        <f t="shared" si="26"/>
        <v>600</v>
      </c>
      <c r="S33" s="112">
        <f t="shared" si="26"/>
        <v>500</v>
      </c>
      <c r="T33" s="112">
        <f t="shared" si="26"/>
        <v>0</v>
      </c>
      <c r="U33" s="112">
        <f t="shared" si="26"/>
        <v>144</v>
      </c>
      <c r="V33" s="112">
        <f t="shared" si="26"/>
        <v>2180</v>
      </c>
      <c r="W33" s="112">
        <f t="shared" si="26"/>
        <v>2085</v>
      </c>
      <c r="X33" s="129"/>
      <c r="Y33" s="140"/>
      <c r="Z33" s="140"/>
      <c r="AA33" s="134"/>
      <c r="AB33" s="151"/>
      <c r="AC33" s="139"/>
      <c r="AD33" s="93"/>
    </row>
    <row r="34" spans="1:30" s="91" customFormat="1" ht="19.899999999999999" customHeight="1">
      <c r="A34" s="101">
        <v>29</v>
      </c>
      <c r="B34" s="207"/>
      <c r="C34" s="208"/>
      <c r="D34" s="217" t="s">
        <v>47</v>
      </c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9"/>
      <c r="W34" s="102"/>
      <c r="X34" s="130"/>
      <c r="Y34" s="140"/>
      <c r="Z34" s="140"/>
      <c r="AA34" s="134"/>
      <c r="AB34" s="151"/>
      <c r="AC34" s="139"/>
      <c r="AD34" s="93"/>
    </row>
    <row r="35" spans="1:30" s="91" customFormat="1" ht="19.899999999999999" customHeight="1">
      <c r="A35" s="101">
        <v>30</v>
      </c>
      <c r="B35" s="207"/>
      <c r="C35" s="208"/>
      <c r="D35" s="220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2"/>
      <c r="W35" s="114"/>
      <c r="X35" s="131"/>
      <c r="Y35" s="140"/>
      <c r="Z35" s="140"/>
      <c r="AA35" s="134"/>
      <c r="AB35" s="151"/>
      <c r="AC35" s="139"/>
      <c r="AD35" s="93"/>
    </row>
    <row r="36" spans="1:30" s="91" customFormat="1" ht="19.899999999999999" customHeight="1">
      <c r="A36" s="101">
        <v>31</v>
      </c>
      <c r="B36" s="115"/>
      <c r="C36" s="116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30"/>
      <c r="Y36" s="140"/>
      <c r="Z36" s="140"/>
      <c r="AA36" s="137"/>
      <c r="AB36" s="151"/>
      <c r="AC36" s="139"/>
      <c r="AD36" s="93"/>
    </row>
  </sheetData>
  <mergeCells count="25">
    <mergeCell ref="X16:X17"/>
    <mergeCell ref="B4:C5"/>
    <mergeCell ref="D34:V35"/>
    <mergeCell ref="B33:C33"/>
    <mergeCell ref="B34:C34"/>
    <mergeCell ref="B35:C35"/>
    <mergeCell ref="A4:A5"/>
    <mergeCell ref="D4:D5"/>
    <mergeCell ref="B6:C6"/>
    <mergeCell ref="B7:C7"/>
    <mergeCell ref="B8:C8"/>
    <mergeCell ref="B31:C31"/>
    <mergeCell ref="B32:C32"/>
    <mergeCell ref="A1:X1"/>
    <mergeCell ref="A2:X2"/>
    <mergeCell ref="B3:J3"/>
    <mergeCell ref="H4:J4"/>
    <mergeCell ref="K4:L4"/>
    <mergeCell ref="N4:Q4"/>
    <mergeCell ref="R4:T4"/>
    <mergeCell ref="U4:W4"/>
    <mergeCell ref="E4:E5"/>
    <mergeCell ref="F4:F5"/>
    <mergeCell ref="G4:G5"/>
    <mergeCell ref="X4:X5"/>
  </mergeCells>
  <phoneticPr fontId="14" type="noConversion"/>
  <printOptions horizontalCentered="1"/>
  <pageMargins left="1.1811023622047201" right="0.39370078740157499" top="0.39370078740157499" bottom="0.39370078740157499" header="0.78740157480314998" footer="0.43307086614173201"/>
  <pageSetup paperSize="8" orientation="landscape" blackAndWhite="1" horizontalDpi="1200" verticalDpi="1200" r:id="rId1"/>
  <headerFooter alignWithMargins="0">
    <oddHeader>&amp;R&amp;"黑体,常规"&amp;9
&amp;11SⅢ-3-5
&amp;"-,常规"第 &amp;P 页  共 &amp;N 页</oddHeader>
    <oddFooter>&amp;R&amp;"-,常规"&amp;11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showZeros="0" view="pageBreakPreview" zoomScaleNormal="100" workbookViewId="0">
      <selection activeCell="I23" sqref="I23"/>
    </sheetView>
  </sheetViews>
  <sheetFormatPr defaultColWidth="9" defaultRowHeight="14.25"/>
  <cols>
    <col min="1" max="1" width="2.75" style="93" customWidth="1"/>
    <col min="2" max="2" width="6.875" style="93" customWidth="1"/>
    <col min="3" max="3" width="8" style="93" customWidth="1"/>
    <col min="4" max="4" width="5.75" style="94" customWidth="1"/>
    <col min="5" max="5" width="6.5" style="93" customWidth="1"/>
    <col min="6" max="6" width="7.375" style="93" customWidth="1"/>
    <col min="7" max="8" width="6.875" style="93" customWidth="1"/>
    <col min="9" max="9" width="7.375" style="93" customWidth="1"/>
    <col min="10" max="11" width="7.75" style="93" customWidth="1"/>
    <col min="12" max="12" width="8.5" style="93" customWidth="1"/>
    <col min="13" max="13" width="10" style="93" customWidth="1"/>
    <col min="14" max="14" width="9.875" style="93" customWidth="1"/>
    <col min="15" max="15" width="7.25" style="93" customWidth="1"/>
    <col min="16" max="16" width="8.625" style="93" customWidth="1"/>
    <col min="17" max="17" width="8.875" style="93" customWidth="1"/>
    <col min="18" max="18" width="8" style="93" customWidth="1"/>
    <col min="19" max="19" width="6.875" style="93" customWidth="1"/>
    <col min="20" max="20" width="6.75" style="93" customWidth="1"/>
    <col min="21" max="21" width="9.25" style="93" customWidth="1"/>
    <col min="22" max="22" width="7.75" style="93" customWidth="1"/>
    <col min="23" max="23" width="5.375" style="93" customWidth="1"/>
    <col min="24" max="24" width="7.125" style="93" customWidth="1"/>
    <col min="25" max="25" width="9.125" style="93" customWidth="1"/>
    <col min="26" max="26" width="9.75" style="93" customWidth="1"/>
    <col min="27" max="27" width="6.5" style="95" customWidth="1"/>
    <col min="28" max="28" width="6.625" style="93" customWidth="1"/>
    <col min="29" max="29" width="12.875" style="95" customWidth="1"/>
    <col min="30" max="16384" width="9" style="93"/>
  </cols>
  <sheetData>
    <row r="1" spans="1:30" ht="30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96"/>
      <c r="Z1" s="96"/>
    </row>
    <row r="2" spans="1:30" ht="20.100000000000001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97"/>
      <c r="Z2" s="97"/>
    </row>
    <row r="3" spans="1:30" s="86" customFormat="1" ht="20.100000000000001" customHeight="1">
      <c r="A3" s="98"/>
      <c r="B3" s="192" t="s">
        <v>1</v>
      </c>
      <c r="C3" s="192"/>
      <c r="D3" s="192"/>
      <c r="E3" s="192"/>
      <c r="F3" s="192"/>
      <c r="G3" s="192"/>
      <c r="H3" s="192"/>
      <c r="I3" s="192"/>
      <c r="J3" s="192"/>
      <c r="K3" s="117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32"/>
      <c r="AC3" s="132"/>
    </row>
    <row r="4" spans="1:30" ht="24" customHeight="1">
      <c r="A4" s="209" t="s">
        <v>2</v>
      </c>
      <c r="B4" s="193" t="s">
        <v>3</v>
      </c>
      <c r="C4" s="195"/>
      <c r="D4" s="211" t="s">
        <v>4</v>
      </c>
      <c r="E4" s="209" t="s">
        <v>5</v>
      </c>
      <c r="F4" s="209" t="s">
        <v>48</v>
      </c>
      <c r="G4" s="209" t="s">
        <v>7</v>
      </c>
      <c r="H4" s="193" t="s">
        <v>49</v>
      </c>
      <c r="I4" s="194"/>
      <c r="J4" s="195"/>
      <c r="K4" s="196" t="s">
        <v>9</v>
      </c>
      <c r="L4" s="197"/>
      <c r="M4" s="100" t="s">
        <v>10</v>
      </c>
      <c r="N4" s="196" t="s">
        <v>11</v>
      </c>
      <c r="O4" s="198"/>
      <c r="P4" s="198"/>
      <c r="Q4" s="197"/>
      <c r="R4" s="196" t="s">
        <v>12</v>
      </c>
      <c r="S4" s="198"/>
      <c r="T4" s="197"/>
      <c r="U4" s="196" t="s">
        <v>13</v>
      </c>
      <c r="V4" s="198"/>
      <c r="W4" s="197"/>
      <c r="X4" s="209" t="s">
        <v>14</v>
      </c>
      <c r="Y4" s="133"/>
      <c r="Z4" s="133"/>
    </row>
    <row r="5" spans="1:30" s="87" customFormat="1" ht="45.75" customHeight="1">
      <c r="A5" s="210"/>
      <c r="B5" s="215"/>
      <c r="C5" s="216"/>
      <c r="D5" s="212"/>
      <c r="E5" s="210"/>
      <c r="F5" s="210"/>
      <c r="G5" s="210"/>
      <c r="H5" s="100" t="s">
        <v>15</v>
      </c>
      <c r="I5" s="100" t="s">
        <v>50</v>
      </c>
      <c r="J5" s="100" t="s">
        <v>17</v>
      </c>
      <c r="K5" s="100" t="s">
        <v>51</v>
      </c>
      <c r="L5" s="100" t="s">
        <v>19</v>
      </c>
      <c r="M5" s="100" t="s">
        <v>20</v>
      </c>
      <c r="N5" s="100" t="s">
        <v>52</v>
      </c>
      <c r="O5" s="100" t="s">
        <v>22</v>
      </c>
      <c r="P5" s="100" t="s">
        <v>23</v>
      </c>
      <c r="Q5" s="100" t="s">
        <v>53</v>
      </c>
      <c r="R5" s="100" t="s">
        <v>54</v>
      </c>
      <c r="S5" s="100" t="s">
        <v>26</v>
      </c>
      <c r="T5" s="100" t="s">
        <v>27</v>
      </c>
      <c r="U5" s="100" t="s">
        <v>55</v>
      </c>
      <c r="V5" s="100" t="s">
        <v>56</v>
      </c>
      <c r="W5" s="100" t="s">
        <v>57</v>
      </c>
      <c r="X5" s="210"/>
      <c r="Y5" s="99"/>
      <c r="Z5" s="99"/>
      <c r="AA5" s="134"/>
      <c r="AB5" s="135"/>
      <c r="AC5" s="134"/>
      <c r="AD5" s="87" t="s">
        <v>31</v>
      </c>
    </row>
    <row r="6" spans="1:30" s="88" customFormat="1" ht="19.899999999999999" customHeight="1">
      <c r="A6" s="101">
        <v>1</v>
      </c>
      <c r="B6" s="199">
        <v>2</v>
      </c>
      <c r="C6" s="199"/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/>
      <c r="L6" s="101">
        <v>10</v>
      </c>
      <c r="M6" s="101">
        <v>11</v>
      </c>
      <c r="N6" s="101">
        <v>12</v>
      </c>
      <c r="O6" s="101">
        <v>13</v>
      </c>
      <c r="P6" s="101">
        <v>14</v>
      </c>
      <c r="Q6" s="101">
        <v>15</v>
      </c>
      <c r="R6" s="101">
        <v>16</v>
      </c>
      <c r="S6" s="101">
        <v>17</v>
      </c>
      <c r="T6" s="101">
        <v>18</v>
      </c>
      <c r="U6" s="101">
        <v>19</v>
      </c>
      <c r="V6" s="101">
        <v>20</v>
      </c>
      <c r="W6" s="101">
        <v>21</v>
      </c>
      <c r="X6" s="101">
        <v>22</v>
      </c>
      <c r="Y6" s="136"/>
      <c r="Z6" s="136"/>
      <c r="AA6" s="137"/>
      <c r="AB6" s="138"/>
      <c r="AC6" s="139"/>
    </row>
    <row r="7" spans="1:30" ht="19.899999999999999" customHeight="1">
      <c r="A7" s="101">
        <v>2</v>
      </c>
      <c r="B7" s="200" t="s">
        <v>32</v>
      </c>
      <c r="C7" s="201"/>
      <c r="D7" s="102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21"/>
      <c r="Y7" s="140"/>
      <c r="Z7" s="140"/>
      <c r="AA7" s="137"/>
      <c r="AB7" s="141"/>
      <c r="AC7" s="139"/>
    </row>
    <row r="8" spans="1:30" ht="19.899999999999999" customHeight="1">
      <c r="A8" s="101">
        <v>3</v>
      </c>
      <c r="B8" s="200" t="s">
        <v>33</v>
      </c>
      <c r="C8" s="202"/>
      <c r="D8" s="103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22"/>
      <c r="Y8" s="140"/>
      <c r="Z8" s="140"/>
      <c r="AA8" s="137"/>
      <c r="AB8" s="141"/>
      <c r="AC8" s="139"/>
    </row>
    <row r="9" spans="1:30" ht="19.899999999999999" customHeight="1">
      <c r="A9" s="101">
        <v>4</v>
      </c>
      <c r="B9" s="105">
        <v>21000</v>
      </c>
      <c r="C9" s="106">
        <v>22000</v>
      </c>
      <c r="D9" s="107">
        <f>C9-B9</f>
        <v>1000</v>
      </c>
      <c r="E9" s="108">
        <f>Y9/D9-0.8</f>
        <v>7.1</v>
      </c>
      <c r="F9" s="108"/>
      <c r="G9" s="108"/>
      <c r="H9" s="108"/>
      <c r="I9" s="108">
        <f>E9*D9</f>
        <v>7100</v>
      </c>
      <c r="J9" s="108"/>
      <c r="K9" s="107">
        <f t="shared" ref="K9:K30" si="0">E9*D9</f>
        <v>7100</v>
      </c>
      <c r="L9" s="107"/>
      <c r="M9" s="107">
        <f>E9*D9</f>
        <v>7100</v>
      </c>
      <c r="N9" s="107"/>
      <c r="O9" s="107"/>
      <c r="P9" s="107">
        <f>M9</f>
        <v>7100</v>
      </c>
      <c r="Q9" s="107">
        <f>M9</f>
        <v>7100</v>
      </c>
      <c r="R9" s="107"/>
      <c r="S9" s="107"/>
      <c r="T9" s="107"/>
      <c r="U9" s="107"/>
      <c r="V9" s="107">
        <f>D9*0.03*E9*AA9</f>
        <v>43</v>
      </c>
      <c r="W9" s="107">
        <f>D9*0.2*E9*AA9</f>
        <v>284</v>
      </c>
      <c r="X9" s="123"/>
      <c r="Y9" s="140">
        <v>7883</v>
      </c>
      <c r="Z9" s="101" t="s">
        <v>37</v>
      </c>
      <c r="AA9" s="142">
        <v>0.2</v>
      </c>
      <c r="AB9" s="141"/>
      <c r="AC9" s="139"/>
    </row>
    <row r="10" spans="1:30" s="89" customFormat="1" ht="19.899999999999999" customHeight="1">
      <c r="A10" s="101">
        <v>5</v>
      </c>
      <c r="B10" s="105">
        <v>22000</v>
      </c>
      <c r="C10" s="106">
        <v>23000</v>
      </c>
      <c r="D10" s="107">
        <f t="shared" ref="D10:D30" si="1">C10-B10</f>
        <v>1000</v>
      </c>
      <c r="E10" s="108">
        <f t="shared" ref="E10:E30" si="2">Y10/D10-0.8</f>
        <v>7.7</v>
      </c>
      <c r="F10" s="107">
        <f>70*1.5+2*0.5*22.5*1.5</f>
        <v>139</v>
      </c>
      <c r="G10" s="107">
        <f>F10*0.2</f>
        <v>28</v>
      </c>
      <c r="H10" s="107"/>
      <c r="I10" s="108">
        <f t="shared" ref="I10:I30" si="3">E10*D10</f>
        <v>7700</v>
      </c>
      <c r="J10" s="107">
        <f>F10</f>
        <v>139</v>
      </c>
      <c r="K10" s="107">
        <f t="shared" si="0"/>
        <v>7700</v>
      </c>
      <c r="L10" s="107"/>
      <c r="M10" s="107">
        <f t="shared" ref="M10:M30" si="4">E10*D10</f>
        <v>7700</v>
      </c>
      <c r="N10" s="107"/>
      <c r="O10" s="112"/>
      <c r="P10" s="107">
        <f t="shared" ref="P10:P30" si="5">M10</f>
        <v>7700</v>
      </c>
      <c r="Q10" s="107">
        <f t="shared" ref="Q10:Q30" si="6">M10</f>
        <v>7700</v>
      </c>
      <c r="R10" s="112"/>
      <c r="S10" s="112"/>
      <c r="T10" s="112"/>
      <c r="U10" s="112"/>
      <c r="V10" s="107">
        <f t="shared" ref="V10:V30" si="7">D10*0.03*E10*AA10</f>
        <v>23</v>
      </c>
      <c r="W10" s="107">
        <f t="shared" ref="W10:W30" si="8">D10*0.2*E10*AA10</f>
        <v>154</v>
      </c>
      <c r="X10" s="124" t="s">
        <v>38</v>
      </c>
      <c r="Y10" s="140">
        <v>8471</v>
      </c>
      <c r="Z10" s="114" t="s">
        <v>39</v>
      </c>
      <c r="AA10" s="137">
        <v>0.1</v>
      </c>
      <c r="AB10" s="143"/>
      <c r="AC10" s="144"/>
      <c r="AD10" s="89">
        <v>695</v>
      </c>
    </row>
    <row r="11" spans="1:30" ht="19.899999999999999" customHeight="1">
      <c r="A11" s="101">
        <v>6</v>
      </c>
      <c r="B11" s="105">
        <v>23000</v>
      </c>
      <c r="C11" s="106">
        <v>24000</v>
      </c>
      <c r="D11" s="107">
        <f t="shared" si="1"/>
        <v>1000</v>
      </c>
      <c r="E11" s="108">
        <f t="shared" si="2"/>
        <v>7.1</v>
      </c>
      <c r="F11" s="107"/>
      <c r="G11" s="107">
        <f t="shared" ref="G11:G19" si="9">F11*0.2</f>
        <v>0</v>
      </c>
      <c r="H11" s="107"/>
      <c r="I11" s="108">
        <f t="shared" si="3"/>
        <v>7100</v>
      </c>
      <c r="J11" s="107"/>
      <c r="K11" s="107">
        <f t="shared" si="0"/>
        <v>7100</v>
      </c>
      <c r="L11" s="107"/>
      <c r="M11" s="107">
        <f t="shared" si="4"/>
        <v>7100</v>
      </c>
      <c r="N11" s="107"/>
      <c r="O11" s="112"/>
      <c r="P11" s="107">
        <f t="shared" si="5"/>
        <v>7100</v>
      </c>
      <c r="Q11" s="107">
        <f t="shared" si="6"/>
        <v>7100</v>
      </c>
      <c r="R11" s="112"/>
      <c r="S11" s="112"/>
      <c r="T11" s="112"/>
      <c r="U11" s="112"/>
      <c r="V11" s="107">
        <f t="shared" si="7"/>
        <v>21</v>
      </c>
      <c r="W11" s="107">
        <f t="shared" si="8"/>
        <v>142</v>
      </c>
      <c r="X11" s="124"/>
      <c r="Y11" s="140">
        <v>7921</v>
      </c>
      <c r="Z11" s="114" t="s">
        <v>39</v>
      </c>
      <c r="AA11" s="137">
        <v>0.1</v>
      </c>
      <c r="AB11" s="141"/>
      <c r="AC11" s="139"/>
      <c r="AD11" s="93">
        <v>186</v>
      </c>
    </row>
    <row r="12" spans="1:30" s="89" customFormat="1" ht="19.899999999999999" customHeight="1">
      <c r="A12" s="101">
        <v>7</v>
      </c>
      <c r="B12" s="105">
        <v>24000</v>
      </c>
      <c r="C12" s="106">
        <v>25000</v>
      </c>
      <c r="D12" s="107">
        <f t="shared" si="1"/>
        <v>1000</v>
      </c>
      <c r="E12" s="108">
        <f t="shared" si="2"/>
        <v>7.3</v>
      </c>
      <c r="F12" s="107">
        <f>30*1.5+2*0.5*22.5*1.5</f>
        <v>79</v>
      </c>
      <c r="G12" s="107">
        <f t="shared" si="9"/>
        <v>16</v>
      </c>
      <c r="H12" s="107"/>
      <c r="I12" s="108">
        <f t="shared" si="3"/>
        <v>7300</v>
      </c>
      <c r="J12" s="107">
        <f>F12</f>
        <v>79</v>
      </c>
      <c r="K12" s="107">
        <f t="shared" si="0"/>
        <v>7300</v>
      </c>
      <c r="L12" s="107"/>
      <c r="M12" s="107">
        <f t="shared" si="4"/>
        <v>7300</v>
      </c>
      <c r="N12" s="107"/>
      <c r="O12" s="107"/>
      <c r="P12" s="107">
        <f t="shared" si="5"/>
        <v>7300</v>
      </c>
      <c r="Q12" s="107">
        <f t="shared" si="6"/>
        <v>7300</v>
      </c>
      <c r="R12" s="107"/>
      <c r="S12" s="107"/>
      <c r="T12" s="107"/>
      <c r="U12" s="107"/>
      <c r="V12" s="107">
        <f t="shared" si="7"/>
        <v>22</v>
      </c>
      <c r="W12" s="107">
        <f t="shared" si="8"/>
        <v>146</v>
      </c>
      <c r="X12" s="124" t="s">
        <v>38</v>
      </c>
      <c r="Y12" s="140">
        <v>8123</v>
      </c>
      <c r="Z12" s="114" t="s">
        <v>39</v>
      </c>
      <c r="AA12" s="137">
        <v>0.1</v>
      </c>
      <c r="AB12" s="143"/>
      <c r="AC12" s="144"/>
      <c r="AD12" s="89">
        <v>1218</v>
      </c>
    </row>
    <row r="13" spans="1:30" s="89" customFormat="1" ht="19.899999999999999" customHeight="1">
      <c r="A13" s="101">
        <v>8</v>
      </c>
      <c r="B13" s="105">
        <v>25000</v>
      </c>
      <c r="C13" s="106">
        <v>26000</v>
      </c>
      <c r="D13" s="107">
        <f t="shared" si="1"/>
        <v>1000</v>
      </c>
      <c r="E13" s="108">
        <f t="shared" si="2"/>
        <v>7.3</v>
      </c>
      <c r="F13" s="107">
        <f>150*1.5+2*0.5*22.5*1.5</f>
        <v>259</v>
      </c>
      <c r="G13" s="107">
        <f t="shared" si="9"/>
        <v>52</v>
      </c>
      <c r="H13" s="107"/>
      <c r="I13" s="108">
        <f t="shared" si="3"/>
        <v>7300</v>
      </c>
      <c r="J13" s="107">
        <f>F13</f>
        <v>259</v>
      </c>
      <c r="K13" s="107">
        <f t="shared" si="0"/>
        <v>7300</v>
      </c>
      <c r="L13" s="107"/>
      <c r="M13" s="107">
        <f t="shared" si="4"/>
        <v>7300</v>
      </c>
      <c r="N13" s="107"/>
      <c r="O13" s="107"/>
      <c r="P13" s="107">
        <f t="shared" si="5"/>
        <v>7300</v>
      </c>
      <c r="Q13" s="107">
        <f t="shared" si="6"/>
        <v>7300</v>
      </c>
      <c r="R13" s="107"/>
      <c r="S13" s="107"/>
      <c r="T13" s="107"/>
      <c r="U13" s="107"/>
      <c r="V13" s="107">
        <f t="shared" si="7"/>
        <v>22</v>
      </c>
      <c r="W13" s="107">
        <f t="shared" si="8"/>
        <v>146</v>
      </c>
      <c r="X13" s="124" t="s">
        <v>38</v>
      </c>
      <c r="Y13" s="140">
        <v>8085</v>
      </c>
      <c r="Z13" s="114" t="s">
        <v>39</v>
      </c>
      <c r="AA13" s="137">
        <v>0.1</v>
      </c>
      <c r="AB13" s="143"/>
      <c r="AC13" s="144"/>
    </row>
    <row r="14" spans="1:30" s="89" customFormat="1" ht="19.899999999999999" customHeight="1">
      <c r="A14" s="101">
        <v>9</v>
      </c>
      <c r="B14" s="105">
        <v>26000</v>
      </c>
      <c r="C14" s="106">
        <v>27000</v>
      </c>
      <c r="D14" s="107">
        <f t="shared" si="1"/>
        <v>1000</v>
      </c>
      <c r="E14" s="108">
        <f t="shared" si="2"/>
        <v>7.2</v>
      </c>
      <c r="F14" s="107">
        <f>2*(40*1.5+2*0.5*22.5*1.5)</f>
        <v>188</v>
      </c>
      <c r="G14" s="107">
        <f t="shared" si="9"/>
        <v>38</v>
      </c>
      <c r="H14" s="107"/>
      <c r="I14" s="108">
        <f t="shared" si="3"/>
        <v>7200</v>
      </c>
      <c r="J14" s="107">
        <f>F14</f>
        <v>188</v>
      </c>
      <c r="K14" s="107">
        <f t="shared" si="0"/>
        <v>7200</v>
      </c>
      <c r="L14" s="107"/>
      <c r="M14" s="107">
        <f t="shared" si="4"/>
        <v>7200</v>
      </c>
      <c r="N14" s="107"/>
      <c r="O14" s="107"/>
      <c r="P14" s="107">
        <f t="shared" si="5"/>
        <v>7200</v>
      </c>
      <c r="Q14" s="107">
        <f t="shared" si="6"/>
        <v>7200</v>
      </c>
      <c r="R14" s="107"/>
      <c r="S14" s="107"/>
      <c r="T14" s="107"/>
      <c r="U14" s="107"/>
      <c r="V14" s="107">
        <f t="shared" si="7"/>
        <v>43</v>
      </c>
      <c r="W14" s="107">
        <f t="shared" si="8"/>
        <v>288</v>
      </c>
      <c r="X14" s="124" t="s">
        <v>38</v>
      </c>
      <c r="Y14" s="140">
        <v>7971</v>
      </c>
      <c r="Z14" s="101" t="s">
        <v>37</v>
      </c>
      <c r="AA14" s="142">
        <v>0.2</v>
      </c>
      <c r="AB14" s="143"/>
      <c r="AC14" s="144"/>
      <c r="AD14" s="89">
        <v>1468</v>
      </c>
    </row>
    <row r="15" spans="1:30" s="89" customFormat="1" ht="20.25" customHeight="1">
      <c r="A15" s="101">
        <v>10</v>
      </c>
      <c r="B15" s="105">
        <v>27000</v>
      </c>
      <c r="C15" s="106">
        <v>27359</v>
      </c>
      <c r="D15" s="107">
        <f t="shared" si="1"/>
        <v>359</v>
      </c>
      <c r="E15" s="108">
        <f t="shared" si="2"/>
        <v>7.2</v>
      </c>
      <c r="F15" s="107">
        <f>40*1.5+2*0.5*22.5*1.5</f>
        <v>94</v>
      </c>
      <c r="G15" s="107">
        <f t="shared" si="9"/>
        <v>19</v>
      </c>
      <c r="H15" s="107"/>
      <c r="I15" s="108">
        <f t="shared" si="3"/>
        <v>2584.8000000000002</v>
      </c>
      <c r="J15" s="107">
        <f>F15</f>
        <v>94</v>
      </c>
      <c r="K15" s="107">
        <f t="shared" si="0"/>
        <v>2585</v>
      </c>
      <c r="L15" s="107"/>
      <c r="M15" s="107">
        <f t="shared" si="4"/>
        <v>2585</v>
      </c>
      <c r="N15" s="107"/>
      <c r="O15" s="113"/>
      <c r="P15" s="107">
        <f t="shared" si="5"/>
        <v>2585</v>
      </c>
      <c r="Q15" s="107">
        <f t="shared" si="6"/>
        <v>2585</v>
      </c>
      <c r="R15" s="113"/>
      <c r="S15" s="113"/>
      <c r="T15" s="125"/>
      <c r="U15" s="125"/>
      <c r="V15" s="107">
        <f t="shared" si="7"/>
        <v>16</v>
      </c>
      <c r="W15" s="107">
        <f t="shared" si="8"/>
        <v>103</v>
      </c>
      <c r="X15" s="124" t="s">
        <v>38</v>
      </c>
      <c r="Y15" s="140">
        <v>2886</v>
      </c>
      <c r="Z15" s="101" t="s">
        <v>37</v>
      </c>
      <c r="AA15" s="142">
        <v>0.2</v>
      </c>
      <c r="AB15" s="145"/>
      <c r="AC15" s="144"/>
    </row>
    <row r="16" spans="1:30" s="90" customFormat="1" ht="20.25" customHeight="1">
      <c r="A16" s="101">
        <v>11</v>
      </c>
      <c r="B16" s="109">
        <v>27359</v>
      </c>
      <c r="C16" s="106">
        <v>28000</v>
      </c>
      <c r="D16" s="107">
        <f t="shared" si="1"/>
        <v>641</v>
      </c>
      <c r="E16" s="108">
        <f t="shared" si="2"/>
        <v>10.6</v>
      </c>
      <c r="F16" s="107"/>
      <c r="G16" s="107"/>
      <c r="H16" s="107"/>
      <c r="I16" s="108"/>
      <c r="J16" s="107"/>
      <c r="K16" s="107"/>
      <c r="L16" s="107"/>
      <c r="M16" s="107">
        <f t="shared" si="4"/>
        <v>6795</v>
      </c>
      <c r="N16" s="107"/>
      <c r="O16" s="113"/>
      <c r="P16" s="107">
        <f t="shared" si="5"/>
        <v>6795</v>
      </c>
      <c r="Q16" s="107">
        <f t="shared" si="6"/>
        <v>6795</v>
      </c>
      <c r="R16" s="113">
        <f>D16*E16*0.1</f>
        <v>679.46</v>
      </c>
      <c r="S16" s="113">
        <f>D16*0.5</f>
        <v>320.5</v>
      </c>
      <c r="T16" s="126">
        <f>M16*0.2</f>
        <v>1359</v>
      </c>
      <c r="U16" s="125"/>
      <c r="V16" s="107">
        <f t="shared" si="7"/>
        <v>10</v>
      </c>
      <c r="W16" s="107">
        <f t="shared" si="8"/>
        <v>68</v>
      </c>
      <c r="X16" s="226" t="s">
        <v>58</v>
      </c>
      <c r="Y16" s="140">
        <v>7331</v>
      </c>
      <c r="Z16" s="114" t="s">
        <v>42</v>
      </c>
      <c r="AA16" s="146">
        <v>0.05</v>
      </c>
      <c r="AB16" s="147"/>
      <c r="AC16" s="148"/>
    </row>
    <row r="17" spans="1:31" s="90" customFormat="1" ht="19.899999999999999" customHeight="1">
      <c r="A17" s="101">
        <v>12</v>
      </c>
      <c r="B17" s="105">
        <v>28000</v>
      </c>
      <c r="C17" s="110">
        <v>28887</v>
      </c>
      <c r="D17" s="107">
        <f t="shared" si="1"/>
        <v>887</v>
      </c>
      <c r="E17" s="108">
        <f t="shared" si="2"/>
        <v>9.1999999999999993</v>
      </c>
      <c r="F17" s="107"/>
      <c r="G17" s="107"/>
      <c r="H17" s="107"/>
      <c r="I17" s="108"/>
      <c r="J17" s="107"/>
      <c r="K17" s="107"/>
      <c r="L17" s="107"/>
      <c r="M17" s="107">
        <f t="shared" si="4"/>
        <v>8160</v>
      </c>
      <c r="N17" s="107"/>
      <c r="O17" s="107"/>
      <c r="P17" s="107">
        <f t="shared" si="5"/>
        <v>8160</v>
      </c>
      <c r="Q17" s="107">
        <f t="shared" si="6"/>
        <v>8160</v>
      </c>
      <c r="R17" s="107">
        <f>D17*E17*0.1</f>
        <v>816</v>
      </c>
      <c r="S17" s="113">
        <f>D17*0.5</f>
        <v>443.5</v>
      </c>
      <c r="T17" s="107">
        <f>M17*0.2</f>
        <v>1632</v>
      </c>
      <c r="U17" s="107"/>
      <c r="V17" s="107">
        <f t="shared" si="7"/>
        <v>2</v>
      </c>
      <c r="W17" s="107">
        <f t="shared" si="8"/>
        <v>16</v>
      </c>
      <c r="X17" s="227"/>
      <c r="Y17" s="140">
        <v>8896</v>
      </c>
      <c r="Z17" s="149" t="s">
        <v>43</v>
      </c>
      <c r="AA17" s="146">
        <v>0.01</v>
      </c>
      <c r="AB17" s="150"/>
      <c r="AC17" s="148"/>
    </row>
    <row r="18" spans="1:31" ht="19.899999999999999" customHeight="1">
      <c r="A18" s="101">
        <v>13</v>
      </c>
      <c r="B18" s="105">
        <v>28887</v>
      </c>
      <c r="C18" s="106">
        <v>29000</v>
      </c>
      <c r="D18" s="107">
        <f t="shared" si="1"/>
        <v>113</v>
      </c>
      <c r="E18" s="108">
        <f t="shared" si="2"/>
        <v>6.7</v>
      </c>
      <c r="F18" s="107"/>
      <c r="G18" s="107">
        <f t="shared" si="9"/>
        <v>0</v>
      </c>
      <c r="H18" s="107"/>
      <c r="I18" s="108">
        <f t="shared" si="3"/>
        <v>757.1</v>
      </c>
      <c r="J18" s="107"/>
      <c r="K18" s="107">
        <f t="shared" si="0"/>
        <v>757</v>
      </c>
      <c r="L18" s="107"/>
      <c r="M18" s="107">
        <f t="shared" si="4"/>
        <v>757</v>
      </c>
      <c r="N18" s="107"/>
      <c r="O18" s="107"/>
      <c r="P18" s="107">
        <f t="shared" si="5"/>
        <v>757</v>
      </c>
      <c r="Q18" s="107">
        <f t="shared" si="6"/>
        <v>757</v>
      </c>
      <c r="R18" s="107"/>
      <c r="S18" s="107"/>
      <c r="T18" s="107"/>
      <c r="U18" s="107"/>
      <c r="V18" s="107">
        <f t="shared" si="7"/>
        <v>7</v>
      </c>
      <c r="W18" s="107">
        <f t="shared" si="8"/>
        <v>45</v>
      </c>
      <c r="X18" s="123"/>
      <c r="Y18" s="140">
        <v>848</v>
      </c>
      <c r="Z18" s="114" t="s">
        <v>44</v>
      </c>
      <c r="AA18" s="137">
        <v>0.3</v>
      </c>
      <c r="AB18" s="141"/>
      <c r="AC18" s="139"/>
    </row>
    <row r="19" spans="1:31" s="89" customFormat="1" ht="19.899999999999999" customHeight="1">
      <c r="A19" s="101">
        <v>14</v>
      </c>
      <c r="B19" s="105">
        <v>29000</v>
      </c>
      <c r="C19" s="106">
        <v>30000</v>
      </c>
      <c r="D19" s="107">
        <f t="shared" si="1"/>
        <v>1000</v>
      </c>
      <c r="E19" s="108">
        <f t="shared" si="2"/>
        <v>7.3</v>
      </c>
      <c r="F19" s="107">
        <f>60*1.5+2*0.5*22.5*1.5</f>
        <v>124</v>
      </c>
      <c r="G19" s="107">
        <f t="shared" si="9"/>
        <v>25</v>
      </c>
      <c r="H19" s="107"/>
      <c r="I19" s="108">
        <f t="shared" si="3"/>
        <v>7300</v>
      </c>
      <c r="J19" s="107">
        <f>F19</f>
        <v>124</v>
      </c>
      <c r="K19" s="107">
        <f t="shared" si="0"/>
        <v>7300</v>
      </c>
      <c r="L19" s="107"/>
      <c r="M19" s="107">
        <f t="shared" si="4"/>
        <v>7300</v>
      </c>
      <c r="N19" s="107"/>
      <c r="O19" s="107"/>
      <c r="P19" s="107">
        <f t="shared" si="5"/>
        <v>7300</v>
      </c>
      <c r="Q19" s="107">
        <f t="shared" si="6"/>
        <v>7300</v>
      </c>
      <c r="R19" s="107"/>
      <c r="S19" s="107"/>
      <c r="T19" s="107"/>
      <c r="U19" s="107"/>
      <c r="V19" s="107">
        <f t="shared" si="7"/>
        <v>66</v>
      </c>
      <c r="W19" s="107">
        <f t="shared" si="8"/>
        <v>438</v>
      </c>
      <c r="X19" s="124" t="s">
        <v>38</v>
      </c>
      <c r="Y19" s="140">
        <v>8080</v>
      </c>
      <c r="Z19" s="114" t="s">
        <v>44</v>
      </c>
      <c r="AA19" s="137">
        <v>0.3</v>
      </c>
      <c r="AB19" s="143"/>
      <c r="AC19" s="144"/>
      <c r="AD19" s="89">
        <v>38</v>
      </c>
    </row>
    <row r="20" spans="1:31" s="91" customFormat="1" ht="19.899999999999999" customHeight="1">
      <c r="A20" s="101">
        <v>15</v>
      </c>
      <c r="B20" s="105">
        <v>30000</v>
      </c>
      <c r="C20" s="106">
        <v>31000</v>
      </c>
      <c r="D20" s="107">
        <f t="shared" si="1"/>
        <v>1000</v>
      </c>
      <c r="E20" s="108">
        <f t="shared" si="2"/>
        <v>7</v>
      </c>
      <c r="F20" s="108"/>
      <c r="G20" s="108">
        <f>J20*0.2</f>
        <v>0</v>
      </c>
      <c r="H20" s="108"/>
      <c r="I20" s="108">
        <f t="shared" si="3"/>
        <v>7000</v>
      </c>
      <c r="J20" s="108"/>
      <c r="K20" s="107">
        <f t="shared" si="0"/>
        <v>7000</v>
      </c>
      <c r="L20" s="107"/>
      <c r="M20" s="107">
        <f t="shared" si="4"/>
        <v>7000</v>
      </c>
      <c r="N20" s="107"/>
      <c r="O20" s="107"/>
      <c r="P20" s="107">
        <f t="shared" si="5"/>
        <v>7000</v>
      </c>
      <c r="Q20" s="107">
        <f t="shared" si="6"/>
        <v>7000</v>
      </c>
      <c r="R20" s="107"/>
      <c r="S20" s="107"/>
      <c r="T20" s="107"/>
      <c r="U20" s="107"/>
      <c r="V20" s="107">
        <f t="shared" si="7"/>
        <v>63</v>
      </c>
      <c r="W20" s="107">
        <f t="shared" si="8"/>
        <v>420</v>
      </c>
      <c r="X20" s="123"/>
      <c r="Y20" s="140">
        <v>7762</v>
      </c>
      <c r="Z20" s="114" t="s">
        <v>44</v>
      </c>
      <c r="AA20" s="137">
        <v>0.3</v>
      </c>
      <c r="AB20" s="151"/>
      <c r="AC20" s="139"/>
      <c r="AD20" s="93"/>
    </row>
    <row r="21" spans="1:31" s="91" customFormat="1" ht="19.899999999999999" customHeight="1">
      <c r="A21" s="101">
        <v>16</v>
      </c>
      <c r="B21" s="105">
        <v>31000</v>
      </c>
      <c r="C21" s="106">
        <v>32000</v>
      </c>
      <c r="D21" s="107">
        <f t="shared" si="1"/>
        <v>1000</v>
      </c>
      <c r="E21" s="108">
        <f t="shared" si="2"/>
        <v>7.1</v>
      </c>
      <c r="F21" s="108"/>
      <c r="G21" s="108">
        <f>J21*0.2</f>
        <v>0</v>
      </c>
      <c r="H21" s="108"/>
      <c r="I21" s="108">
        <f t="shared" si="3"/>
        <v>7100</v>
      </c>
      <c r="J21" s="108"/>
      <c r="K21" s="107">
        <f t="shared" si="0"/>
        <v>7100</v>
      </c>
      <c r="L21" s="107"/>
      <c r="M21" s="107">
        <f t="shared" si="4"/>
        <v>7100</v>
      </c>
      <c r="N21" s="107"/>
      <c r="O21" s="107"/>
      <c r="P21" s="107">
        <f t="shared" si="5"/>
        <v>7100</v>
      </c>
      <c r="Q21" s="107">
        <f t="shared" si="6"/>
        <v>7100</v>
      </c>
      <c r="R21" s="107"/>
      <c r="S21" s="107"/>
      <c r="T21" s="107"/>
      <c r="U21" s="107"/>
      <c r="V21" s="107">
        <f t="shared" si="7"/>
        <v>2</v>
      </c>
      <c r="W21" s="107">
        <f t="shared" si="8"/>
        <v>14</v>
      </c>
      <c r="X21" s="123"/>
      <c r="Y21" s="140">
        <v>7923</v>
      </c>
      <c r="Z21" s="149" t="s">
        <v>43</v>
      </c>
      <c r="AA21" s="146">
        <v>0.01</v>
      </c>
      <c r="AB21" s="151"/>
      <c r="AC21" s="139"/>
      <c r="AD21" s="93"/>
      <c r="AE21" s="152"/>
    </row>
    <row r="22" spans="1:31" ht="19.899999999999999" customHeight="1">
      <c r="A22" s="101">
        <v>17</v>
      </c>
      <c r="B22" s="105">
        <v>32000</v>
      </c>
      <c r="C22" s="106">
        <v>33000</v>
      </c>
      <c r="D22" s="107">
        <f t="shared" si="1"/>
        <v>1000</v>
      </c>
      <c r="E22" s="108">
        <f t="shared" si="2"/>
        <v>7.2</v>
      </c>
      <c r="F22" s="108"/>
      <c r="G22" s="108">
        <f>J22*0.2</f>
        <v>0</v>
      </c>
      <c r="H22" s="108"/>
      <c r="I22" s="108">
        <f t="shared" si="3"/>
        <v>7200</v>
      </c>
      <c r="J22" s="108"/>
      <c r="K22" s="107">
        <f t="shared" si="0"/>
        <v>7200</v>
      </c>
      <c r="L22" s="107"/>
      <c r="M22" s="107">
        <f t="shared" si="4"/>
        <v>7200</v>
      </c>
      <c r="N22" s="107"/>
      <c r="O22" s="107"/>
      <c r="P22" s="107">
        <f t="shared" si="5"/>
        <v>7200</v>
      </c>
      <c r="Q22" s="107">
        <f t="shared" si="6"/>
        <v>7200</v>
      </c>
      <c r="R22" s="107"/>
      <c r="S22" s="107"/>
      <c r="T22" s="107"/>
      <c r="U22" s="107"/>
      <c r="V22" s="107">
        <f t="shared" si="7"/>
        <v>2</v>
      </c>
      <c r="W22" s="107">
        <f t="shared" si="8"/>
        <v>14</v>
      </c>
      <c r="X22" s="123"/>
      <c r="Y22" s="140">
        <v>8011</v>
      </c>
      <c r="Z22" s="149" t="s">
        <v>43</v>
      </c>
      <c r="AA22" s="146">
        <v>0.01</v>
      </c>
      <c r="AB22" s="141"/>
      <c r="AC22" s="139"/>
      <c r="AD22" s="93">
        <v>2299</v>
      </c>
      <c r="AE22" s="152"/>
    </row>
    <row r="23" spans="1:31" ht="19.899999999999999" customHeight="1">
      <c r="A23" s="101">
        <v>18</v>
      </c>
      <c r="B23" s="105">
        <v>33000</v>
      </c>
      <c r="C23" s="106">
        <v>34000</v>
      </c>
      <c r="D23" s="107">
        <f t="shared" si="1"/>
        <v>1000</v>
      </c>
      <c r="E23" s="108">
        <f t="shared" si="2"/>
        <v>7.1</v>
      </c>
      <c r="F23" s="108"/>
      <c r="G23" s="108"/>
      <c r="H23" s="108"/>
      <c r="I23" s="108">
        <f t="shared" si="3"/>
        <v>7100</v>
      </c>
      <c r="J23" s="107"/>
      <c r="K23" s="107">
        <f t="shared" si="0"/>
        <v>7100</v>
      </c>
      <c r="L23" s="107"/>
      <c r="M23" s="107">
        <f t="shared" si="4"/>
        <v>7100</v>
      </c>
      <c r="N23" s="107"/>
      <c r="O23" s="107"/>
      <c r="P23" s="107">
        <f t="shared" si="5"/>
        <v>7100</v>
      </c>
      <c r="Q23" s="107">
        <f t="shared" si="6"/>
        <v>7100</v>
      </c>
      <c r="R23" s="107"/>
      <c r="S23" s="107"/>
      <c r="T23" s="107"/>
      <c r="U23" s="107"/>
      <c r="V23" s="107">
        <f t="shared" si="7"/>
        <v>2</v>
      </c>
      <c r="W23" s="107">
        <f t="shared" si="8"/>
        <v>14</v>
      </c>
      <c r="X23" s="127"/>
      <c r="Y23" s="140">
        <v>7934</v>
      </c>
      <c r="Z23" s="149" t="s">
        <v>43</v>
      </c>
      <c r="AA23" s="146">
        <v>0.01</v>
      </c>
      <c r="AB23" s="141"/>
      <c r="AC23" s="139"/>
      <c r="AD23" s="93">
        <v>1997</v>
      </c>
      <c r="AE23" s="152"/>
    </row>
    <row r="24" spans="1:31" s="91" customFormat="1" ht="19.899999999999999" customHeight="1">
      <c r="A24" s="101">
        <v>19</v>
      </c>
      <c r="B24" s="105">
        <v>34000</v>
      </c>
      <c r="C24" s="106">
        <v>35000</v>
      </c>
      <c r="D24" s="107">
        <f t="shared" si="1"/>
        <v>1000</v>
      </c>
      <c r="E24" s="108">
        <f t="shared" si="2"/>
        <v>7</v>
      </c>
      <c r="F24" s="108"/>
      <c r="G24" s="108"/>
      <c r="H24" s="108"/>
      <c r="I24" s="108">
        <f t="shared" si="3"/>
        <v>7000</v>
      </c>
      <c r="J24" s="107"/>
      <c r="K24" s="107">
        <f t="shared" si="0"/>
        <v>7000</v>
      </c>
      <c r="L24" s="107"/>
      <c r="M24" s="107">
        <f t="shared" si="4"/>
        <v>7000</v>
      </c>
      <c r="N24" s="107"/>
      <c r="O24" s="107"/>
      <c r="P24" s="107">
        <f t="shared" si="5"/>
        <v>7000</v>
      </c>
      <c r="Q24" s="107">
        <f t="shared" si="6"/>
        <v>7000</v>
      </c>
      <c r="R24" s="107"/>
      <c r="S24" s="107"/>
      <c r="T24" s="107"/>
      <c r="U24" s="107"/>
      <c r="V24" s="107">
        <f t="shared" si="7"/>
        <v>2</v>
      </c>
      <c r="W24" s="107">
        <f t="shared" si="8"/>
        <v>14</v>
      </c>
      <c r="X24" s="123"/>
      <c r="Y24" s="140">
        <v>7811</v>
      </c>
      <c r="Z24" s="149" t="s">
        <v>43</v>
      </c>
      <c r="AA24" s="146">
        <v>0.01</v>
      </c>
      <c r="AB24" s="151"/>
      <c r="AC24" s="139"/>
      <c r="AD24" s="93">
        <v>166</v>
      </c>
      <c r="AE24" s="152"/>
    </row>
    <row r="25" spans="1:31" s="91" customFormat="1" ht="19.899999999999999" customHeight="1">
      <c r="A25" s="101">
        <v>20</v>
      </c>
      <c r="B25" s="105">
        <v>35000</v>
      </c>
      <c r="C25" s="106">
        <v>36000</v>
      </c>
      <c r="D25" s="107">
        <f t="shared" si="1"/>
        <v>1000</v>
      </c>
      <c r="E25" s="108">
        <f t="shared" si="2"/>
        <v>7.2</v>
      </c>
      <c r="F25" s="108"/>
      <c r="G25" s="108"/>
      <c r="H25" s="108"/>
      <c r="I25" s="108">
        <f t="shared" si="3"/>
        <v>7200</v>
      </c>
      <c r="J25" s="108"/>
      <c r="K25" s="107">
        <f t="shared" si="0"/>
        <v>7200</v>
      </c>
      <c r="L25" s="107"/>
      <c r="M25" s="107">
        <f t="shared" si="4"/>
        <v>7200</v>
      </c>
      <c r="N25" s="107"/>
      <c r="O25" s="107"/>
      <c r="P25" s="107">
        <f t="shared" si="5"/>
        <v>7200</v>
      </c>
      <c r="Q25" s="107">
        <f t="shared" si="6"/>
        <v>7200</v>
      </c>
      <c r="R25" s="107"/>
      <c r="S25" s="107"/>
      <c r="T25" s="107"/>
      <c r="U25" s="107"/>
      <c r="V25" s="107">
        <f t="shared" si="7"/>
        <v>11</v>
      </c>
      <c r="W25" s="107">
        <f t="shared" si="8"/>
        <v>72</v>
      </c>
      <c r="X25" s="123"/>
      <c r="Y25" s="140">
        <v>8045</v>
      </c>
      <c r="Z25" s="114" t="s">
        <v>42</v>
      </c>
      <c r="AA25" s="146">
        <v>0.05</v>
      </c>
      <c r="AB25" s="151"/>
      <c r="AC25" s="139"/>
      <c r="AD25" s="93"/>
      <c r="AE25" s="152"/>
    </row>
    <row r="26" spans="1:31" s="91" customFormat="1" ht="19.899999999999999" customHeight="1">
      <c r="A26" s="101">
        <v>21</v>
      </c>
      <c r="B26" s="105">
        <v>36000</v>
      </c>
      <c r="C26" s="106">
        <v>37000</v>
      </c>
      <c r="D26" s="107">
        <f t="shared" si="1"/>
        <v>1000</v>
      </c>
      <c r="E26" s="108">
        <f t="shared" si="2"/>
        <v>7.1</v>
      </c>
      <c r="F26" s="108"/>
      <c r="G26" s="108"/>
      <c r="H26" s="108"/>
      <c r="I26" s="108">
        <f t="shared" si="3"/>
        <v>7100</v>
      </c>
      <c r="J26" s="107"/>
      <c r="K26" s="107">
        <f t="shared" si="0"/>
        <v>7100</v>
      </c>
      <c r="L26" s="107"/>
      <c r="M26" s="107">
        <f t="shared" si="4"/>
        <v>7100</v>
      </c>
      <c r="N26" s="107"/>
      <c r="O26" s="107"/>
      <c r="P26" s="107">
        <f t="shared" si="5"/>
        <v>7100</v>
      </c>
      <c r="Q26" s="107">
        <f t="shared" si="6"/>
        <v>7100</v>
      </c>
      <c r="R26" s="107"/>
      <c r="S26" s="107"/>
      <c r="T26" s="107"/>
      <c r="U26" s="107"/>
      <c r="V26" s="107">
        <f t="shared" si="7"/>
        <v>11</v>
      </c>
      <c r="W26" s="107">
        <f t="shared" si="8"/>
        <v>71</v>
      </c>
      <c r="X26" s="123"/>
      <c r="Y26" s="140">
        <v>7868</v>
      </c>
      <c r="Z26" s="114" t="s">
        <v>42</v>
      </c>
      <c r="AA26" s="146">
        <v>0.05</v>
      </c>
      <c r="AB26" s="151"/>
      <c r="AC26" s="139"/>
      <c r="AD26" s="93"/>
      <c r="AE26" s="152"/>
    </row>
    <row r="27" spans="1:31" s="91" customFormat="1" ht="19.899999999999999" customHeight="1">
      <c r="A27" s="101">
        <v>22</v>
      </c>
      <c r="B27" s="105">
        <v>37000</v>
      </c>
      <c r="C27" s="106">
        <v>37438</v>
      </c>
      <c r="D27" s="107">
        <f t="shared" si="1"/>
        <v>438</v>
      </c>
      <c r="E27" s="108">
        <f t="shared" si="2"/>
        <v>6.7</v>
      </c>
      <c r="F27" s="108"/>
      <c r="G27" s="108"/>
      <c r="H27" s="108"/>
      <c r="I27" s="108">
        <f t="shared" si="3"/>
        <v>2934.6</v>
      </c>
      <c r="J27" s="107"/>
      <c r="K27" s="107">
        <f t="shared" si="0"/>
        <v>2935</v>
      </c>
      <c r="L27" s="107"/>
      <c r="M27" s="107">
        <f t="shared" si="4"/>
        <v>2935</v>
      </c>
      <c r="N27" s="107"/>
      <c r="O27" s="107"/>
      <c r="P27" s="107">
        <f t="shared" si="5"/>
        <v>2935</v>
      </c>
      <c r="Q27" s="107">
        <f t="shared" si="6"/>
        <v>2935</v>
      </c>
      <c r="R27" s="107"/>
      <c r="S27" s="107"/>
      <c r="T27" s="107"/>
      <c r="U27" s="107"/>
      <c r="V27" s="107">
        <f t="shared" si="7"/>
        <v>9</v>
      </c>
      <c r="W27" s="107">
        <f t="shared" si="8"/>
        <v>59</v>
      </c>
      <c r="X27" s="124"/>
      <c r="Y27" s="140">
        <v>3291</v>
      </c>
      <c r="Z27" s="114" t="s">
        <v>39</v>
      </c>
      <c r="AA27" s="137">
        <v>0.1</v>
      </c>
      <c r="AB27" s="151"/>
      <c r="AC27" s="139"/>
      <c r="AD27" s="93"/>
      <c r="AE27" s="152"/>
    </row>
    <row r="28" spans="1:31" s="92" customFormat="1" ht="19.899999999999999" customHeight="1">
      <c r="A28" s="101">
        <v>23</v>
      </c>
      <c r="B28" s="109">
        <v>37438</v>
      </c>
      <c r="C28" s="110">
        <v>38644</v>
      </c>
      <c r="D28" s="107">
        <f t="shared" si="1"/>
        <v>1206</v>
      </c>
      <c r="E28" s="108"/>
      <c r="F28" s="111"/>
      <c r="G28" s="108"/>
      <c r="H28" s="108"/>
      <c r="I28" s="108">
        <f t="shared" si="3"/>
        <v>0</v>
      </c>
      <c r="J28" s="119"/>
      <c r="K28" s="107">
        <f t="shared" si="0"/>
        <v>0</v>
      </c>
      <c r="L28" s="107"/>
      <c r="M28" s="107">
        <f t="shared" si="4"/>
        <v>0</v>
      </c>
      <c r="N28" s="107"/>
      <c r="O28" s="107"/>
      <c r="P28" s="107">
        <f t="shared" si="5"/>
        <v>0</v>
      </c>
      <c r="Q28" s="107">
        <f t="shared" si="6"/>
        <v>0</v>
      </c>
      <c r="R28" s="107"/>
      <c r="S28" s="107"/>
      <c r="T28" s="107"/>
      <c r="U28" s="107"/>
      <c r="V28" s="107">
        <f t="shared" si="7"/>
        <v>0</v>
      </c>
      <c r="W28" s="107">
        <f t="shared" si="8"/>
        <v>0</v>
      </c>
      <c r="X28" s="128" t="s">
        <v>59</v>
      </c>
      <c r="Y28" s="140">
        <v>0</v>
      </c>
      <c r="Z28" s="140"/>
      <c r="AA28" s="153"/>
      <c r="AB28" s="147"/>
      <c r="AC28" s="148"/>
      <c r="AD28" s="90"/>
      <c r="AE28" s="154"/>
    </row>
    <row r="29" spans="1:31" s="91" customFormat="1" ht="19.899999999999999" customHeight="1">
      <c r="A29" s="101">
        <v>24</v>
      </c>
      <c r="B29" s="105">
        <v>38644</v>
      </c>
      <c r="C29" s="106">
        <v>39000</v>
      </c>
      <c r="D29" s="107">
        <f t="shared" si="1"/>
        <v>356</v>
      </c>
      <c r="E29" s="108">
        <f t="shared" si="2"/>
        <v>7</v>
      </c>
      <c r="F29" s="108"/>
      <c r="G29" s="108">
        <f>J29*0.2</f>
        <v>0</v>
      </c>
      <c r="H29" s="108"/>
      <c r="I29" s="108">
        <f t="shared" si="3"/>
        <v>2492</v>
      </c>
      <c r="J29" s="107"/>
      <c r="K29" s="107">
        <f t="shared" si="0"/>
        <v>2492</v>
      </c>
      <c r="L29" s="107"/>
      <c r="M29" s="107">
        <f t="shared" si="4"/>
        <v>2492</v>
      </c>
      <c r="N29" s="107"/>
      <c r="O29" s="107"/>
      <c r="P29" s="107">
        <f t="shared" si="5"/>
        <v>2492</v>
      </c>
      <c r="Q29" s="107">
        <f t="shared" si="6"/>
        <v>2492</v>
      </c>
      <c r="R29" s="107"/>
      <c r="S29" s="107"/>
      <c r="T29" s="107"/>
      <c r="U29" s="107"/>
      <c r="V29" s="107">
        <f t="shared" si="7"/>
        <v>7</v>
      </c>
      <c r="W29" s="107">
        <f t="shared" si="8"/>
        <v>50</v>
      </c>
      <c r="X29" s="124"/>
      <c r="Y29" s="140">
        <v>2783</v>
      </c>
      <c r="Z29" s="114" t="s">
        <v>39</v>
      </c>
      <c r="AA29" s="137">
        <v>0.1</v>
      </c>
      <c r="AB29" s="151"/>
      <c r="AC29" s="139"/>
      <c r="AD29" s="93"/>
      <c r="AE29" s="152"/>
    </row>
    <row r="30" spans="1:31" s="91" customFormat="1" ht="19.899999999999999" customHeight="1">
      <c r="A30" s="101">
        <v>25</v>
      </c>
      <c r="B30" s="105">
        <v>39000</v>
      </c>
      <c r="C30" s="106">
        <v>39200</v>
      </c>
      <c r="D30" s="107">
        <f t="shared" si="1"/>
        <v>200</v>
      </c>
      <c r="E30" s="108">
        <f t="shared" si="2"/>
        <v>7.1</v>
      </c>
      <c r="F30" s="108"/>
      <c r="G30" s="108"/>
      <c r="H30" s="108"/>
      <c r="I30" s="108">
        <f t="shared" si="3"/>
        <v>1420</v>
      </c>
      <c r="J30" s="107"/>
      <c r="K30" s="107">
        <f t="shared" si="0"/>
        <v>1420</v>
      </c>
      <c r="L30" s="107"/>
      <c r="M30" s="107">
        <f t="shared" si="4"/>
        <v>1420</v>
      </c>
      <c r="N30" s="107"/>
      <c r="O30" s="107"/>
      <c r="P30" s="107">
        <f t="shared" si="5"/>
        <v>1420</v>
      </c>
      <c r="Q30" s="107">
        <f t="shared" si="6"/>
        <v>1420</v>
      </c>
      <c r="R30" s="107"/>
      <c r="S30" s="107"/>
      <c r="T30" s="107"/>
      <c r="U30" s="107"/>
      <c r="V30" s="107">
        <f t="shared" si="7"/>
        <v>13</v>
      </c>
      <c r="W30" s="107">
        <f t="shared" si="8"/>
        <v>85</v>
      </c>
      <c r="X30" s="123"/>
      <c r="Y30" s="140">
        <v>1573</v>
      </c>
      <c r="Z30" s="114" t="s">
        <v>44</v>
      </c>
      <c r="AA30" s="137">
        <v>0.3</v>
      </c>
      <c r="AB30" s="151"/>
      <c r="AC30" s="139"/>
      <c r="AD30" s="93"/>
      <c r="AE30" s="152"/>
    </row>
    <row r="31" spans="1:31" s="91" customFormat="1" ht="19.899999999999999" customHeight="1">
      <c r="A31" s="101">
        <v>26</v>
      </c>
      <c r="B31" s="203"/>
      <c r="C31" s="204"/>
      <c r="D31" s="107"/>
      <c r="E31" s="108"/>
      <c r="F31" s="108"/>
      <c r="G31" s="108"/>
      <c r="H31" s="108"/>
      <c r="I31" s="108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23"/>
      <c r="Y31" s="140"/>
      <c r="Z31" s="140"/>
      <c r="AA31" s="134"/>
      <c r="AB31" s="151"/>
      <c r="AC31" s="139"/>
      <c r="AD31" s="93"/>
    </row>
    <row r="32" spans="1:31" s="91" customFormat="1" ht="19.899999999999999" customHeight="1">
      <c r="A32" s="101">
        <v>27</v>
      </c>
      <c r="B32" s="203"/>
      <c r="C32" s="204"/>
      <c r="D32" s="112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23"/>
      <c r="Y32" s="140"/>
      <c r="Z32" s="140"/>
      <c r="AA32" s="134"/>
      <c r="AB32" s="151"/>
      <c r="AC32" s="139"/>
      <c r="AD32" s="93">
        <v>1283</v>
      </c>
    </row>
    <row r="33" spans="1:30" s="91" customFormat="1" ht="19.899999999999999" customHeight="1">
      <c r="A33" s="101">
        <v>28</v>
      </c>
      <c r="B33" s="205" t="s">
        <v>46</v>
      </c>
      <c r="C33" s="206"/>
      <c r="D33" s="112">
        <f t="shared" ref="D33:W33" si="10">SUM(D9:D31)</f>
        <v>18200</v>
      </c>
      <c r="E33" s="112"/>
      <c r="F33" s="112"/>
      <c r="G33" s="112">
        <f t="shared" si="10"/>
        <v>178</v>
      </c>
      <c r="H33" s="112"/>
      <c r="I33" s="112">
        <f t="shared" si="10"/>
        <v>110889</v>
      </c>
      <c r="J33" s="112">
        <f t="shared" si="10"/>
        <v>883</v>
      </c>
      <c r="K33" s="112">
        <f t="shared" si="10"/>
        <v>110889</v>
      </c>
      <c r="L33" s="112">
        <f t="shared" si="10"/>
        <v>0</v>
      </c>
      <c r="M33" s="112">
        <f t="shared" si="10"/>
        <v>125844</v>
      </c>
      <c r="N33" s="112">
        <f t="shared" si="10"/>
        <v>0</v>
      </c>
      <c r="O33" s="112">
        <f t="shared" si="10"/>
        <v>0</v>
      </c>
      <c r="P33" s="112">
        <f t="shared" si="10"/>
        <v>125844</v>
      </c>
      <c r="Q33" s="112">
        <f t="shared" si="10"/>
        <v>125844</v>
      </c>
      <c r="R33" s="112">
        <f t="shared" si="10"/>
        <v>1495</v>
      </c>
      <c r="S33" s="112">
        <f t="shared" si="10"/>
        <v>764</v>
      </c>
      <c r="T33" s="112">
        <f t="shared" si="10"/>
        <v>2991</v>
      </c>
      <c r="U33" s="112">
        <f t="shared" si="10"/>
        <v>0</v>
      </c>
      <c r="V33" s="112">
        <f t="shared" si="10"/>
        <v>397</v>
      </c>
      <c r="W33" s="112">
        <f t="shared" si="10"/>
        <v>2643</v>
      </c>
      <c r="X33" s="129"/>
      <c r="Y33" s="140"/>
      <c r="Z33" s="140"/>
      <c r="AA33" s="134"/>
      <c r="AB33" s="151"/>
      <c r="AC33" s="139"/>
      <c r="AD33" s="93"/>
    </row>
    <row r="34" spans="1:30" s="91" customFormat="1" ht="19.899999999999999" customHeight="1">
      <c r="A34" s="101">
        <v>29</v>
      </c>
      <c r="B34" s="207"/>
      <c r="C34" s="208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30"/>
      <c r="Y34" s="140"/>
      <c r="Z34" s="140"/>
      <c r="AA34" s="134"/>
      <c r="AB34" s="151"/>
      <c r="AC34" s="139"/>
      <c r="AD34" s="93"/>
    </row>
    <row r="35" spans="1:30" s="91" customFormat="1" ht="19.899999999999999" customHeight="1">
      <c r="A35" s="101">
        <v>30</v>
      </c>
      <c r="B35" s="207"/>
      <c r="C35" s="208"/>
      <c r="D35" s="114"/>
      <c r="E35" s="114"/>
      <c r="F35" s="114"/>
      <c r="G35" s="114"/>
      <c r="H35" s="114"/>
      <c r="I35" s="114"/>
      <c r="J35" s="114"/>
      <c r="K35" s="120"/>
      <c r="L35" s="223"/>
      <c r="M35" s="224"/>
      <c r="N35" s="224"/>
      <c r="O35" s="224"/>
      <c r="P35" s="225"/>
      <c r="Q35" s="114"/>
      <c r="R35" s="114"/>
      <c r="S35" s="114"/>
      <c r="T35" s="114"/>
      <c r="U35" s="114"/>
      <c r="V35" s="114"/>
      <c r="W35" s="114"/>
      <c r="X35" s="131"/>
      <c r="Y35" s="140"/>
      <c r="Z35" s="140"/>
      <c r="AA35" s="134"/>
      <c r="AB35" s="151"/>
      <c r="AC35" s="139"/>
      <c r="AD35" s="93"/>
    </row>
    <row r="36" spans="1:30" s="91" customFormat="1" ht="19.899999999999999" customHeight="1">
      <c r="A36" s="101">
        <v>31</v>
      </c>
      <c r="B36" s="115"/>
      <c r="C36" s="116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30"/>
      <c r="Y36" s="140"/>
      <c r="Z36" s="140"/>
      <c r="AA36" s="137"/>
      <c r="AB36" s="151"/>
      <c r="AC36" s="139"/>
      <c r="AD36" s="93"/>
    </row>
  </sheetData>
  <mergeCells count="25">
    <mergeCell ref="X16:X17"/>
    <mergeCell ref="B4:C5"/>
    <mergeCell ref="B33:C33"/>
    <mergeCell ref="B34:C34"/>
    <mergeCell ref="B35:C35"/>
    <mergeCell ref="L35:P35"/>
    <mergeCell ref="A4:A5"/>
    <mergeCell ref="D4:D5"/>
    <mergeCell ref="E4:E5"/>
    <mergeCell ref="F4:F5"/>
    <mergeCell ref="G4:G5"/>
    <mergeCell ref="B6:C6"/>
    <mergeCell ref="B7:C7"/>
    <mergeCell ref="B8:C8"/>
    <mergeCell ref="B31:C31"/>
    <mergeCell ref="B32:C32"/>
    <mergeCell ref="A1:X1"/>
    <mergeCell ref="A2:X2"/>
    <mergeCell ref="B3:J3"/>
    <mergeCell ref="H4:J4"/>
    <mergeCell ref="K4:L4"/>
    <mergeCell ref="N4:Q4"/>
    <mergeCell ref="R4:T4"/>
    <mergeCell ref="U4:W4"/>
    <mergeCell ref="X4:X5"/>
  </mergeCells>
  <phoneticPr fontId="14" type="noConversion"/>
  <printOptions horizontalCentered="1"/>
  <pageMargins left="1.1811023622047201" right="0.39370078740157499" top="0.39370078740157499" bottom="0.39370078740157499" header="0.78740157480314998" footer="0.43307086614173201"/>
  <pageSetup paperSize="8" orientation="landscape" blackAndWhite="1" horizontalDpi="1200" verticalDpi="1200" r:id="rId1"/>
  <headerFooter alignWithMargins="0">
    <oddHeader>&amp;R&amp;"黑体,常规"&amp;9
&amp;11SⅢ-3-5
&amp;"-,常规"第 &amp;P 页  共 &amp;N 页</oddHeader>
    <oddFooter>&amp;R&amp;"-,常规"&amp;11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5:K20"/>
  <sheetViews>
    <sheetView workbookViewId="0">
      <selection activeCell="H33" sqref="H33:H34"/>
    </sheetView>
  </sheetViews>
  <sheetFormatPr defaultColWidth="9" defaultRowHeight="14.25"/>
  <cols>
    <col min="10" max="10" width="18.75" customWidth="1"/>
    <col min="11" max="11" width="118.875" customWidth="1"/>
  </cols>
  <sheetData>
    <row r="15" spans="10:11" ht="15.75">
      <c r="J15" s="84" t="s">
        <v>60</v>
      </c>
      <c r="K15" s="85" t="s">
        <v>61</v>
      </c>
    </row>
    <row r="16" spans="10:11" ht="15.75">
      <c r="J16" s="85" t="s">
        <v>62</v>
      </c>
      <c r="K16" s="84" t="s">
        <v>63</v>
      </c>
    </row>
    <row r="17" spans="10:11" ht="15.75">
      <c r="J17" s="84" t="s">
        <v>64</v>
      </c>
      <c r="K17" s="85" t="s">
        <v>65</v>
      </c>
    </row>
    <row r="18" spans="10:11">
      <c r="J18" s="84" t="s">
        <v>66</v>
      </c>
      <c r="K18" s="84" t="s">
        <v>63</v>
      </c>
    </row>
    <row r="19" spans="10:11">
      <c r="J19" s="84" t="s">
        <v>67</v>
      </c>
      <c r="K19" s="84" t="s">
        <v>68</v>
      </c>
    </row>
    <row r="20" spans="10:11">
      <c r="J20" s="84" t="s">
        <v>69</v>
      </c>
      <c r="K20" s="84" t="s">
        <v>63</v>
      </c>
    </row>
  </sheetData>
  <phoneticPr fontId="1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2"/>
  <sheetViews>
    <sheetView showZeros="0" tabSelected="1" view="pageBreakPreview" zoomScaleNormal="100" zoomScaleSheetLayoutView="100" workbookViewId="0">
      <selection activeCell="L12" sqref="L12"/>
    </sheetView>
  </sheetViews>
  <sheetFormatPr defaultColWidth="9" defaultRowHeight="14.25"/>
  <cols>
    <col min="1" max="1" width="5.25" style="7" customWidth="1"/>
    <col min="2" max="3" width="11.625" style="7" customWidth="1"/>
    <col min="4" max="4" width="9" style="8" customWidth="1"/>
    <col min="5" max="5" width="10.625" style="7" customWidth="1"/>
    <col min="6" max="6" width="12.625" style="9" customWidth="1"/>
    <col min="7" max="12" width="12.625" style="7" customWidth="1"/>
    <col min="13" max="14" width="12.625" style="4" customWidth="1"/>
    <col min="15" max="15" width="11.75" style="7" customWidth="1"/>
    <col min="16" max="16" width="10.625" style="10" customWidth="1"/>
    <col min="17" max="17" width="9.125" style="7" customWidth="1"/>
    <col min="18" max="18" width="9.75" style="7" hidden="1" customWidth="1"/>
    <col min="19" max="19" width="6.5" style="11" hidden="1" customWidth="1"/>
    <col min="20" max="20" width="6.625" style="7" customWidth="1"/>
    <col min="21" max="21" width="12.875" style="11" customWidth="1"/>
    <col min="22" max="16384" width="9" style="7"/>
  </cols>
  <sheetData>
    <row r="1" spans="1:22" ht="30" customHeight="1">
      <c r="A1" s="228" t="s">
        <v>70</v>
      </c>
      <c r="B1" s="228"/>
      <c r="C1" s="228"/>
      <c r="D1" s="229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48"/>
      <c r="Q1" s="12"/>
      <c r="R1" s="12"/>
    </row>
    <row r="2" spans="1:22" ht="20.100000000000001" customHeight="1">
      <c r="A2" s="230"/>
      <c r="B2" s="230"/>
      <c r="C2" s="230"/>
      <c r="D2" s="231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49"/>
      <c r="Q2" s="13"/>
      <c r="R2" s="13"/>
    </row>
    <row r="3" spans="1:22" s="1" customFormat="1" ht="20.100000000000001" customHeight="1">
      <c r="A3" s="14"/>
      <c r="B3" s="232"/>
      <c r="C3" s="232"/>
      <c r="D3" s="233"/>
      <c r="E3" s="232"/>
      <c r="F3" s="232"/>
      <c r="G3" s="15"/>
      <c r="H3" s="16"/>
      <c r="I3" s="16"/>
      <c r="J3" s="16"/>
      <c r="K3" s="16"/>
      <c r="L3" s="16"/>
      <c r="M3" s="50"/>
      <c r="N3" s="50"/>
      <c r="O3" s="16"/>
      <c r="P3" s="51"/>
      <c r="Q3" s="16"/>
      <c r="R3" s="16"/>
      <c r="S3" s="70"/>
      <c r="U3" s="70"/>
    </row>
    <row r="4" spans="1:22" ht="24" customHeight="1">
      <c r="A4" s="246" t="s">
        <v>2</v>
      </c>
      <c r="B4" s="250" t="s">
        <v>3</v>
      </c>
      <c r="C4" s="251"/>
      <c r="D4" s="248" t="s">
        <v>4</v>
      </c>
      <c r="E4" s="246" t="s">
        <v>71</v>
      </c>
      <c r="F4" s="17" t="s">
        <v>49</v>
      </c>
      <c r="G4" s="18" t="s">
        <v>9</v>
      </c>
      <c r="H4" s="19" t="s">
        <v>10</v>
      </c>
      <c r="I4" s="234" t="s">
        <v>72</v>
      </c>
      <c r="J4" s="235"/>
      <c r="K4" s="236" t="s">
        <v>73</v>
      </c>
      <c r="L4" s="236"/>
      <c r="M4" s="52" t="s">
        <v>74</v>
      </c>
      <c r="N4" s="52" t="s">
        <v>74</v>
      </c>
      <c r="O4" s="236" t="s">
        <v>14</v>
      </c>
      <c r="P4" s="53"/>
      <c r="Q4" s="71"/>
      <c r="R4" s="71"/>
    </row>
    <row r="5" spans="1:22" s="2" customFormat="1" ht="45.75" customHeight="1">
      <c r="A5" s="247"/>
      <c r="B5" s="252"/>
      <c r="C5" s="253"/>
      <c r="D5" s="249"/>
      <c r="E5" s="247"/>
      <c r="F5" s="17" t="s">
        <v>75</v>
      </c>
      <c r="G5" s="19" t="s">
        <v>76</v>
      </c>
      <c r="H5" s="19" t="s">
        <v>77</v>
      </c>
      <c r="I5" s="19" t="s">
        <v>78</v>
      </c>
      <c r="J5" s="19" t="s">
        <v>79</v>
      </c>
      <c r="K5" s="19" t="s">
        <v>80</v>
      </c>
      <c r="L5" s="19" t="s">
        <v>81</v>
      </c>
      <c r="M5" s="54" t="s">
        <v>82</v>
      </c>
      <c r="N5" s="54" t="s">
        <v>83</v>
      </c>
      <c r="O5" s="236"/>
      <c r="P5" s="53"/>
      <c r="Q5" s="20"/>
      <c r="R5" s="20"/>
      <c r="S5" s="49"/>
      <c r="T5" s="72"/>
      <c r="U5" s="49"/>
      <c r="V5" s="2" t="s">
        <v>31</v>
      </c>
    </row>
    <row r="6" spans="1:22" s="3" customFormat="1" ht="19.899999999999999" customHeight="1">
      <c r="A6" s="21">
        <v>1</v>
      </c>
      <c r="B6" s="237">
        <v>2</v>
      </c>
      <c r="C6" s="237"/>
      <c r="D6" s="22">
        <v>3</v>
      </c>
      <c r="E6" s="21">
        <v>4</v>
      </c>
      <c r="F6" s="21">
        <v>10</v>
      </c>
      <c r="G6" s="21">
        <v>12</v>
      </c>
      <c r="H6" s="21">
        <v>13</v>
      </c>
      <c r="I6" s="21"/>
      <c r="J6" s="21">
        <v>15</v>
      </c>
      <c r="K6" s="21">
        <v>17</v>
      </c>
      <c r="L6" s="21">
        <v>18</v>
      </c>
      <c r="M6" s="55">
        <v>23</v>
      </c>
      <c r="N6" s="55">
        <v>23</v>
      </c>
      <c r="O6" s="21">
        <v>24</v>
      </c>
      <c r="P6" s="56"/>
      <c r="Q6" s="73"/>
      <c r="R6" s="73"/>
      <c r="S6" s="49"/>
      <c r="T6" s="72"/>
      <c r="U6" s="74"/>
    </row>
    <row r="7" spans="1:22" ht="19.899999999999999" customHeight="1">
      <c r="A7" s="23"/>
      <c r="B7" s="238"/>
      <c r="C7" s="239"/>
      <c r="D7" s="24"/>
      <c r="E7" s="23"/>
      <c r="F7" s="25"/>
      <c r="G7" s="23"/>
      <c r="H7" s="23"/>
      <c r="I7" s="23"/>
      <c r="J7" s="23"/>
      <c r="K7" s="23"/>
      <c r="L7" s="57"/>
      <c r="M7" s="58"/>
      <c r="N7" s="58"/>
      <c r="O7" s="59"/>
      <c r="P7" s="56"/>
      <c r="Q7" s="75"/>
      <c r="R7" s="75"/>
      <c r="S7" s="49"/>
      <c r="T7" s="76"/>
      <c r="U7" s="74"/>
    </row>
    <row r="8" spans="1:22" ht="19.899999999999999" customHeight="1">
      <c r="A8" s="23" t="s">
        <v>84</v>
      </c>
      <c r="B8" s="238" t="s">
        <v>85</v>
      </c>
      <c r="C8" s="240"/>
      <c r="D8" s="241"/>
      <c r="E8" s="23"/>
      <c r="F8" s="25"/>
      <c r="G8" s="23"/>
      <c r="H8" s="23"/>
      <c r="I8" s="23"/>
      <c r="J8" s="23"/>
      <c r="K8" s="23"/>
      <c r="L8" s="23"/>
      <c r="M8" s="58"/>
      <c r="N8" s="58"/>
      <c r="O8" s="60"/>
      <c r="P8" s="56"/>
      <c r="Q8" s="75" t="s">
        <v>34</v>
      </c>
      <c r="R8" s="75"/>
      <c r="S8" s="49"/>
      <c r="T8" s="76" t="s">
        <v>35</v>
      </c>
      <c r="U8" s="74" t="s">
        <v>36</v>
      </c>
    </row>
    <row r="9" spans="1:22" ht="19.899999999999999" customHeight="1">
      <c r="A9" s="23">
        <v>1</v>
      </c>
      <c r="B9" s="26" t="s">
        <v>86</v>
      </c>
      <c r="C9" s="27">
        <v>226.755</v>
      </c>
      <c r="D9" s="28">
        <f>C9-46</f>
        <v>180.755</v>
      </c>
      <c r="E9" s="29">
        <v>6</v>
      </c>
      <c r="F9" s="25">
        <f>D9*6.4</f>
        <v>1156.8</v>
      </c>
      <c r="G9" s="30">
        <f>D9*6.2</f>
        <v>1121</v>
      </c>
      <c r="H9" s="30">
        <f>J9</f>
        <v>1085</v>
      </c>
      <c r="I9" s="30">
        <f>J9</f>
        <v>1085</v>
      </c>
      <c r="J9" s="61">
        <f>D9*E9</f>
        <v>1085</v>
      </c>
      <c r="K9" s="30"/>
      <c r="L9" s="30"/>
      <c r="M9" s="62"/>
      <c r="N9" s="62"/>
      <c r="O9" s="60" t="s">
        <v>87</v>
      </c>
      <c r="P9" s="63"/>
      <c r="Q9" s="75">
        <v>7902</v>
      </c>
      <c r="R9" s="77" t="s">
        <v>37</v>
      </c>
      <c r="S9" s="49">
        <v>0.2</v>
      </c>
      <c r="T9" s="76">
        <v>191</v>
      </c>
      <c r="U9" s="75">
        <v>7883</v>
      </c>
    </row>
    <row r="10" spans="1:22" ht="19.899999999999999" customHeight="1">
      <c r="A10" s="23" t="s">
        <v>95</v>
      </c>
      <c r="B10" s="238" t="s">
        <v>88</v>
      </c>
      <c r="C10" s="240"/>
      <c r="D10" s="241"/>
      <c r="E10" s="23"/>
      <c r="F10" s="25"/>
      <c r="G10" s="23"/>
      <c r="H10" s="23"/>
      <c r="I10" s="30">
        <f>J10</f>
        <v>0</v>
      </c>
      <c r="J10" s="23"/>
      <c r="K10" s="23"/>
      <c r="L10" s="23"/>
      <c r="M10" s="58"/>
      <c r="N10" s="58"/>
      <c r="O10" s="60"/>
      <c r="P10" s="56"/>
      <c r="Q10" s="75" t="s">
        <v>34</v>
      </c>
      <c r="R10" s="75"/>
      <c r="S10" s="49"/>
      <c r="T10" s="76" t="s">
        <v>35</v>
      </c>
      <c r="U10" s="74" t="s">
        <v>36</v>
      </c>
    </row>
    <row r="11" spans="1:22" ht="19.899999999999999" customHeight="1">
      <c r="A11" s="23">
        <v>1</v>
      </c>
      <c r="B11" s="31" t="s">
        <v>86</v>
      </c>
      <c r="C11" s="27">
        <v>43.823999999999998</v>
      </c>
      <c r="D11" s="28">
        <f t="shared" ref="D11:D13" si="0">C11</f>
        <v>43.823999999999998</v>
      </c>
      <c r="E11" s="29">
        <v>3.5</v>
      </c>
      <c r="F11" s="25"/>
      <c r="G11" s="30"/>
      <c r="H11" s="30"/>
      <c r="I11" s="30"/>
      <c r="J11" s="61"/>
      <c r="K11" s="30">
        <f t="shared" ref="K11:K14" si="1">D11*E11</f>
        <v>153</v>
      </c>
      <c r="L11" s="30">
        <f t="shared" ref="L11:L13" si="2">D11*3.8</f>
        <v>167</v>
      </c>
      <c r="M11" s="62"/>
      <c r="N11" s="62"/>
      <c r="O11" s="60"/>
      <c r="P11" s="63"/>
      <c r="Q11" s="75">
        <v>7902</v>
      </c>
      <c r="R11" s="77" t="s">
        <v>37</v>
      </c>
      <c r="S11" s="49">
        <v>0.2</v>
      </c>
      <c r="T11" s="76">
        <v>191</v>
      </c>
      <c r="U11" s="75">
        <v>7883</v>
      </c>
    </row>
    <row r="12" spans="1:22" ht="19.899999999999999" customHeight="1">
      <c r="A12" s="23" t="s">
        <v>96</v>
      </c>
      <c r="B12" s="238" t="s">
        <v>89</v>
      </c>
      <c r="C12" s="240"/>
      <c r="D12" s="241"/>
      <c r="E12" s="23"/>
      <c r="F12" s="25"/>
      <c r="G12" s="23"/>
      <c r="H12" s="23"/>
      <c r="I12" s="30"/>
      <c r="J12" s="23"/>
      <c r="K12" s="23"/>
      <c r="L12" s="23"/>
      <c r="M12" s="58"/>
      <c r="N12" s="58"/>
      <c r="O12" s="60"/>
      <c r="P12" s="56"/>
      <c r="Q12" s="75" t="s">
        <v>34</v>
      </c>
      <c r="R12" s="75"/>
      <c r="S12" s="49"/>
      <c r="T12" s="76" t="s">
        <v>35</v>
      </c>
      <c r="U12" s="74" t="s">
        <v>36</v>
      </c>
    </row>
    <row r="13" spans="1:22" ht="19.899999999999999" customHeight="1">
      <c r="A13" s="23">
        <v>1</v>
      </c>
      <c r="B13" s="31" t="s">
        <v>86</v>
      </c>
      <c r="C13" s="27">
        <v>22.643999999999998</v>
      </c>
      <c r="D13" s="28">
        <f t="shared" si="0"/>
        <v>22.643999999999998</v>
      </c>
      <c r="E13" s="29">
        <v>3.5</v>
      </c>
      <c r="F13" s="25"/>
      <c r="G13" s="30"/>
      <c r="H13" s="30"/>
      <c r="I13" s="30"/>
      <c r="J13" s="61"/>
      <c r="K13" s="30">
        <f t="shared" si="1"/>
        <v>79</v>
      </c>
      <c r="L13" s="30">
        <f t="shared" si="2"/>
        <v>86</v>
      </c>
      <c r="M13" s="62"/>
      <c r="N13" s="62"/>
      <c r="O13" s="60"/>
      <c r="P13" s="63"/>
      <c r="Q13" s="75">
        <v>7902</v>
      </c>
      <c r="R13" s="77" t="s">
        <v>37</v>
      </c>
      <c r="S13" s="49">
        <v>0.2</v>
      </c>
      <c r="T13" s="76">
        <v>191</v>
      </c>
      <c r="U13" s="75">
        <v>7883</v>
      </c>
    </row>
    <row r="14" spans="1:22" s="4" customFormat="1" ht="19.899999999999999" customHeight="1">
      <c r="A14" s="23">
        <v>2</v>
      </c>
      <c r="B14" s="32">
        <f>C13</f>
        <v>22.643999999999998</v>
      </c>
      <c r="C14" s="27">
        <v>137.53200000000001</v>
      </c>
      <c r="D14" s="28">
        <f>C14-B14</f>
        <v>114.88800000000001</v>
      </c>
      <c r="E14" s="29">
        <v>5</v>
      </c>
      <c r="F14" s="25"/>
      <c r="G14" s="30"/>
      <c r="H14" s="30"/>
      <c r="I14" s="30"/>
      <c r="J14" s="61"/>
      <c r="K14" s="30">
        <f t="shared" si="1"/>
        <v>574</v>
      </c>
      <c r="L14" s="30">
        <f>D14*5.3</f>
        <v>609</v>
      </c>
      <c r="M14" s="62"/>
      <c r="N14" s="62"/>
      <c r="O14" s="60"/>
      <c r="P14" s="63"/>
      <c r="Q14" s="75">
        <v>7902</v>
      </c>
      <c r="R14" s="77" t="s">
        <v>37</v>
      </c>
      <c r="S14" s="49">
        <v>0.2</v>
      </c>
      <c r="T14" s="76">
        <v>191</v>
      </c>
      <c r="U14" s="75">
        <v>7883</v>
      </c>
    </row>
    <row r="15" spans="1:22" s="5" customFormat="1" ht="19.899999999999999" customHeight="1">
      <c r="A15" s="23" t="s">
        <v>97</v>
      </c>
      <c r="B15" s="238" t="s">
        <v>90</v>
      </c>
      <c r="C15" s="240"/>
      <c r="D15" s="241"/>
      <c r="E15" s="23"/>
      <c r="F15" s="25"/>
      <c r="G15" s="23"/>
      <c r="H15" s="23"/>
      <c r="I15" s="30"/>
      <c r="J15" s="23"/>
      <c r="K15" s="23"/>
      <c r="L15" s="23"/>
      <c r="M15" s="58"/>
      <c r="N15" s="58"/>
      <c r="O15" s="60"/>
      <c r="P15" s="56"/>
      <c r="Q15" s="75" t="s">
        <v>34</v>
      </c>
      <c r="R15" s="75"/>
      <c r="S15" s="49"/>
      <c r="T15" s="76" t="s">
        <v>35</v>
      </c>
      <c r="U15" s="74" t="s">
        <v>36</v>
      </c>
    </row>
    <row r="16" spans="1:22" s="5" customFormat="1" ht="19.899999999999999" customHeight="1">
      <c r="A16" s="23">
        <v>1</v>
      </c>
      <c r="B16" s="31" t="s">
        <v>86</v>
      </c>
      <c r="C16" s="27">
        <v>50</v>
      </c>
      <c r="D16" s="28">
        <v>50</v>
      </c>
      <c r="E16" s="29">
        <v>3.5</v>
      </c>
      <c r="F16" s="25"/>
      <c r="G16" s="30"/>
      <c r="H16" s="30"/>
      <c r="I16" s="30"/>
      <c r="J16" s="61"/>
      <c r="K16" s="30">
        <f>D16*E16</f>
        <v>175</v>
      </c>
      <c r="L16" s="30">
        <f>D16*3.8</f>
        <v>190</v>
      </c>
      <c r="M16" s="62"/>
      <c r="N16" s="62"/>
      <c r="O16" s="60"/>
      <c r="P16" s="63"/>
      <c r="Q16" s="75">
        <v>7902</v>
      </c>
      <c r="R16" s="77" t="s">
        <v>37</v>
      </c>
      <c r="S16" s="49">
        <v>0.2</v>
      </c>
      <c r="T16" s="76">
        <v>191</v>
      </c>
      <c r="U16" s="75">
        <v>7883</v>
      </c>
    </row>
    <row r="17" spans="1:21" ht="19.899999999999999" customHeight="1">
      <c r="A17" s="23"/>
      <c r="B17" s="31"/>
      <c r="C17" s="33"/>
      <c r="D17" s="28"/>
      <c r="E17" s="29"/>
      <c r="F17" s="25"/>
      <c r="G17" s="30"/>
      <c r="H17" s="30"/>
      <c r="I17" s="30"/>
      <c r="J17" s="30"/>
      <c r="K17" s="30"/>
      <c r="L17" s="30"/>
      <c r="M17" s="62"/>
      <c r="N17" s="62"/>
      <c r="O17" s="60"/>
      <c r="P17" s="63"/>
      <c r="Q17" s="75"/>
      <c r="R17" s="78"/>
      <c r="S17" s="49"/>
      <c r="T17" s="76"/>
      <c r="U17" s="75"/>
    </row>
    <row r="18" spans="1:21" ht="19.899999999999999" customHeight="1">
      <c r="A18" s="23"/>
      <c r="B18" s="31"/>
      <c r="C18" s="33"/>
      <c r="D18" s="28"/>
      <c r="E18" s="29"/>
      <c r="F18" s="25"/>
      <c r="G18" s="30"/>
      <c r="H18" s="30"/>
      <c r="I18" s="30"/>
      <c r="J18" s="30"/>
      <c r="K18" s="30"/>
      <c r="L18" s="30"/>
      <c r="M18" s="62"/>
      <c r="N18" s="62"/>
      <c r="O18" s="60"/>
      <c r="P18" s="63"/>
      <c r="Q18" s="75"/>
      <c r="R18" s="78"/>
      <c r="S18" s="49"/>
      <c r="T18" s="76"/>
      <c r="U18" s="75"/>
    </row>
    <row r="19" spans="1:21" ht="19.899999999999999" customHeight="1">
      <c r="A19" s="23"/>
      <c r="B19" s="31"/>
      <c r="C19" s="33"/>
      <c r="D19" s="28"/>
      <c r="E19" s="29"/>
      <c r="F19" s="25"/>
      <c r="G19" s="30"/>
      <c r="H19" s="30"/>
      <c r="I19" s="30"/>
      <c r="J19" s="30"/>
      <c r="K19" s="30"/>
      <c r="L19" s="30"/>
      <c r="M19" s="62"/>
      <c r="N19" s="62"/>
      <c r="O19" s="60"/>
      <c r="P19" s="63"/>
      <c r="Q19" s="75"/>
      <c r="R19" s="78"/>
      <c r="S19" s="49"/>
      <c r="T19" s="76"/>
      <c r="U19" s="75"/>
    </row>
    <row r="20" spans="1:21" ht="19.899999999999999" customHeight="1">
      <c r="A20" s="23"/>
      <c r="B20" s="31"/>
      <c r="C20" s="33"/>
      <c r="D20" s="28"/>
      <c r="E20" s="29"/>
      <c r="F20" s="25"/>
      <c r="G20" s="30"/>
      <c r="H20" s="30"/>
      <c r="I20" s="30"/>
      <c r="J20" s="30"/>
      <c r="K20" s="30"/>
      <c r="L20" s="30"/>
      <c r="M20" s="62"/>
      <c r="N20" s="62"/>
      <c r="O20" s="60"/>
      <c r="P20" s="63"/>
      <c r="Q20" s="75"/>
      <c r="R20" s="78"/>
      <c r="S20" s="49"/>
      <c r="T20" s="76"/>
      <c r="U20" s="75"/>
    </row>
    <row r="21" spans="1:21" ht="19.899999999999999" customHeight="1">
      <c r="A21" s="23"/>
      <c r="B21" s="31"/>
      <c r="C21" s="33"/>
      <c r="D21" s="28"/>
      <c r="E21" s="29"/>
      <c r="F21" s="25"/>
      <c r="G21" s="30"/>
      <c r="H21" s="30"/>
      <c r="I21" s="30"/>
      <c r="J21" s="30"/>
      <c r="K21" s="30"/>
      <c r="L21" s="30"/>
      <c r="M21" s="62"/>
      <c r="N21" s="62"/>
      <c r="O21" s="60"/>
      <c r="P21" s="63"/>
      <c r="Q21" s="75"/>
      <c r="R21" s="78"/>
      <c r="S21" s="49"/>
      <c r="T21" s="76"/>
      <c r="U21" s="75"/>
    </row>
    <row r="22" spans="1:21" ht="19.899999999999999" customHeight="1">
      <c r="A22" s="23"/>
      <c r="B22" s="31"/>
      <c r="C22" s="33"/>
      <c r="D22" s="28"/>
      <c r="E22" s="29"/>
      <c r="F22" s="29"/>
      <c r="G22" s="30"/>
      <c r="H22" s="30"/>
      <c r="I22" s="30"/>
      <c r="J22" s="30"/>
      <c r="K22" s="30"/>
      <c r="L22" s="30"/>
      <c r="M22" s="62"/>
      <c r="N22" s="62"/>
      <c r="O22" s="60"/>
      <c r="P22" s="63"/>
      <c r="Q22" s="75">
        <f>D34+46</f>
        <v>458.11</v>
      </c>
      <c r="R22" s="79"/>
      <c r="S22" s="49"/>
      <c r="T22" s="76"/>
      <c r="U22" s="75"/>
    </row>
    <row r="23" spans="1:21" ht="19.899999999999999" customHeight="1">
      <c r="A23" s="23"/>
      <c r="B23" s="31"/>
      <c r="C23" s="33"/>
      <c r="D23" s="28"/>
      <c r="E23" s="29"/>
      <c r="F23" s="29"/>
      <c r="G23" s="30"/>
      <c r="H23" s="30"/>
      <c r="I23" s="30"/>
      <c r="J23" s="30"/>
      <c r="K23" s="30"/>
      <c r="L23" s="30"/>
      <c r="M23" s="62"/>
      <c r="N23" s="62"/>
      <c r="O23" s="60"/>
      <c r="P23" s="63"/>
      <c r="Q23" s="75"/>
      <c r="R23" s="79"/>
      <c r="S23" s="49"/>
      <c r="T23" s="76"/>
      <c r="U23" s="75"/>
    </row>
    <row r="24" spans="1:21" ht="19.899999999999999" customHeight="1">
      <c r="A24" s="23"/>
      <c r="B24" s="31"/>
      <c r="C24" s="33"/>
      <c r="D24" s="28"/>
      <c r="E24" s="29"/>
      <c r="F24" s="29"/>
      <c r="G24" s="30"/>
      <c r="H24" s="30"/>
      <c r="I24" s="30"/>
      <c r="J24" s="30"/>
      <c r="K24" s="30"/>
      <c r="L24" s="30"/>
      <c r="M24" s="62"/>
      <c r="N24" s="62"/>
      <c r="O24" s="60"/>
      <c r="P24" s="63"/>
      <c r="Q24" s="75"/>
      <c r="R24" s="79"/>
      <c r="S24" s="49"/>
      <c r="T24" s="76"/>
      <c r="U24" s="75"/>
    </row>
    <row r="25" spans="1:21" ht="19.899999999999999" customHeight="1">
      <c r="A25" s="23"/>
      <c r="B25" s="31"/>
      <c r="C25" s="33"/>
      <c r="D25" s="28"/>
      <c r="E25" s="29"/>
      <c r="F25" s="29"/>
      <c r="G25" s="30"/>
      <c r="H25" s="30"/>
      <c r="I25" s="30"/>
      <c r="J25" s="30"/>
      <c r="K25" s="30"/>
      <c r="L25" s="30"/>
      <c r="M25" s="62"/>
      <c r="N25" s="62"/>
      <c r="O25" s="60"/>
      <c r="P25" s="63"/>
      <c r="Q25" s="75"/>
      <c r="R25" s="79"/>
      <c r="S25" s="49"/>
      <c r="T25" s="76"/>
      <c r="U25" s="75"/>
    </row>
    <row r="26" spans="1:21" ht="19.899999999999999" customHeight="1">
      <c r="A26" s="23"/>
      <c r="B26" s="31"/>
      <c r="C26" s="33"/>
      <c r="D26" s="28"/>
      <c r="E26" s="29"/>
      <c r="F26" s="25"/>
      <c r="G26" s="30"/>
      <c r="H26" s="30"/>
      <c r="I26" s="30"/>
      <c r="J26" s="30"/>
      <c r="K26" s="30"/>
      <c r="L26" s="30"/>
      <c r="M26" s="62"/>
      <c r="N26" s="62"/>
      <c r="O26" s="60"/>
      <c r="P26" s="63"/>
      <c r="Q26" s="75"/>
      <c r="R26" s="78"/>
      <c r="S26" s="49"/>
      <c r="T26" s="76"/>
      <c r="U26" s="75"/>
    </row>
    <row r="27" spans="1:21" ht="19.899999999999999" customHeight="1">
      <c r="A27" s="23"/>
      <c r="B27" s="31"/>
      <c r="C27" s="33"/>
      <c r="D27" s="28"/>
      <c r="E27" s="29"/>
      <c r="F27" s="25"/>
      <c r="G27" s="30"/>
      <c r="H27" s="30"/>
      <c r="I27" s="30"/>
      <c r="J27" s="30"/>
      <c r="K27" s="30"/>
      <c r="L27" s="30"/>
      <c r="M27" s="62"/>
      <c r="N27" s="62"/>
      <c r="O27" s="60"/>
      <c r="P27" s="63"/>
      <c r="Q27" s="75"/>
      <c r="R27" s="78"/>
      <c r="S27" s="49"/>
      <c r="T27" s="76"/>
      <c r="U27" s="75"/>
    </row>
    <row r="28" spans="1:21" ht="19.899999999999999" customHeight="1">
      <c r="A28" s="23"/>
      <c r="B28" s="31"/>
      <c r="C28" s="33"/>
      <c r="D28" s="28"/>
      <c r="E28" s="29"/>
      <c r="F28" s="25"/>
      <c r="G28" s="30"/>
      <c r="H28" s="30"/>
      <c r="I28" s="30"/>
      <c r="J28" s="30"/>
      <c r="K28" s="30"/>
      <c r="L28" s="30"/>
      <c r="M28" s="62"/>
      <c r="N28" s="62"/>
      <c r="O28" s="60"/>
      <c r="P28" s="63"/>
      <c r="Q28" s="75"/>
      <c r="R28" s="78"/>
      <c r="S28" s="49"/>
      <c r="T28" s="76"/>
      <c r="U28" s="75"/>
    </row>
    <row r="29" spans="1:21" s="5" customFormat="1" ht="19.899999999999999" customHeight="1">
      <c r="A29" s="34"/>
      <c r="B29" s="35"/>
      <c r="C29" s="36"/>
      <c r="D29" s="37"/>
      <c r="E29" s="38"/>
      <c r="F29" s="38"/>
      <c r="G29" s="39"/>
      <c r="H29" s="39"/>
      <c r="I29" s="39"/>
      <c r="J29" s="39"/>
      <c r="K29" s="39"/>
      <c r="L29" s="39"/>
      <c r="M29" s="62"/>
      <c r="N29" s="62"/>
      <c r="O29" s="64"/>
      <c r="P29" s="65"/>
      <c r="Q29" s="80"/>
      <c r="R29" s="80"/>
      <c r="S29" s="81"/>
      <c r="U29" s="80"/>
    </row>
    <row r="30" spans="1:21" ht="19.899999999999999" customHeight="1">
      <c r="A30" s="23"/>
      <c r="B30" s="31"/>
      <c r="C30" s="33"/>
      <c r="D30" s="28"/>
      <c r="E30" s="29"/>
      <c r="F30" s="25"/>
      <c r="G30" s="30"/>
      <c r="H30" s="30"/>
      <c r="I30" s="30"/>
      <c r="J30" s="30"/>
      <c r="K30" s="30"/>
      <c r="L30" s="30"/>
      <c r="M30" s="62"/>
      <c r="N30" s="62"/>
      <c r="O30" s="60"/>
      <c r="P30" s="63"/>
      <c r="Q30" s="75"/>
      <c r="R30" s="78"/>
      <c r="S30" s="49"/>
      <c r="T30" s="76"/>
      <c r="U30" s="75"/>
    </row>
    <row r="31" spans="1:21" ht="19.899999999999999" customHeight="1">
      <c r="A31" s="23"/>
      <c r="B31" s="31"/>
      <c r="C31" s="33"/>
      <c r="D31" s="28"/>
      <c r="E31" s="29"/>
      <c r="F31" s="25"/>
      <c r="G31" s="30"/>
      <c r="H31" s="30"/>
      <c r="I31" s="30"/>
      <c r="J31" s="30"/>
      <c r="K31" s="30"/>
      <c r="L31" s="30"/>
      <c r="M31" s="62"/>
      <c r="N31" s="62"/>
      <c r="O31" s="60"/>
      <c r="P31" s="63"/>
      <c r="Q31" s="75"/>
      <c r="R31" s="78"/>
      <c r="S31" s="49"/>
      <c r="T31" s="76"/>
      <c r="U31" s="75"/>
    </row>
    <row r="32" spans="1:21" ht="19.899999999999999" customHeight="1">
      <c r="A32" s="23"/>
      <c r="B32" s="242"/>
      <c r="C32" s="243"/>
      <c r="D32" s="28"/>
      <c r="E32" s="29"/>
      <c r="F32" s="29"/>
      <c r="G32" s="30"/>
      <c r="H32" s="30"/>
      <c r="I32" s="30"/>
      <c r="J32" s="30"/>
      <c r="K32" s="30"/>
      <c r="L32" s="30"/>
      <c r="M32" s="66"/>
      <c r="N32" s="66"/>
      <c r="O32" s="60"/>
      <c r="P32" s="63"/>
      <c r="Q32" s="75"/>
      <c r="R32" s="75"/>
      <c r="S32" s="49"/>
      <c r="T32" s="76"/>
      <c r="U32" s="75"/>
    </row>
    <row r="33" spans="1:119" ht="19.899999999999999" customHeight="1">
      <c r="A33" s="23"/>
      <c r="B33" s="242"/>
      <c r="C33" s="243"/>
      <c r="D33" s="24"/>
      <c r="E33" s="23"/>
      <c r="F33" s="25"/>
      <c r="G33" s="23"/>
      <c r="H33" s="23"/>
      <c r="I33" s="23"/>
      <c r="J33" s="23"/>
      <c r="K33" s="23"/>
      <c r="L33" s="23"/>
      <c r="M33" s="58"/>
      <c r="N33" s="58"/>
      <c r="O33" s="60"/>
      <c r="P33" s="63"/>
      <c r="Q33" s="75"/>
      <c r="R33" s="75"/>
      <c r="S33" s="49"/>
      <c r="T33" s="76"/>
      <c r="U33" s="74"/>
    </row>
    <row r="34" spans="1:119" ht="19.899999999999999" customHeight="1">
      <c r="A34" s="23"/>
      <c r="B34" s="244" t="s">
        <v>91</v>
      </c>
      <c r="C34" s="245"/>
      <c r="D34" s="40">
        <f>SUM(D9:D32)</f>
        <v>412.11099999999999</v>
      </c>
      <c r="E34" s="41"/>
      <c r="F34" s="42">
        <f>SUM(F9:F32)</f>
        <v>1156.8</v>
      </c>
      <c r="G34" s="41">
        <f>SUM(G9:G32)</f>
        <v>1121</v>
      </c>
      <c r="H34" s="41">
        <f>SUM(H9:H32)</f>
        <v>1085</v>
      </c>
      <c r="I34" s="41"/>
      <c r="J34" s="41">
        <f t="shared" ref="J34:N34" si="3">SUM(J9:J32)</f>
        <v>1085</v>
      </c>
      <c r="K34" s="41">
        <f t="shared" si="3"/>
        <v>981</v>
      </c>
      <c r="L34" s="41">
        <f t="shared" si="3"/>
        <v>1052</v>
      </c>
      <c r="M34" s="42">
        <f t="shared" si="3"/>
        <v>0</v>
      </c>
      <c r="N34" s="42">
        <f t="shared" si="3"/>
        <v>0</v>
      </c>
      <c r="O34" s="67"/>
      <c r="P34" s="68"/>
      <c r="Q34" s="75"/>
      <c r="R34" s="75"/>
      <c r="S34" s="49"/>
      <c r="T34" s="76"/>
      <c r="U34" s="74"/>
    </row>
    <row r="35" spans="1:119" ht="19.899999999999999" customHeight="1">
      <c r="A35" s="23"/>
      <c r="B35" s="31"/>
      <c r="C35" s="33"/>
      <c r="D35" s="28"/>
      <c r="E35" s="29"/>
      <c r="F35" s="29"/>
      <c r="G35" s="30"/>
      <c r="H35" s="30"/>
      <c r="I35" s="30"/>
      <c r="J35" s="30"/>
      <c r="K35" s="30"/>
      <c r="L35" s="30"/>
      <c r="M35" s="62"/>
      <c r="N35" s="62"/>
      <c r="O35" s="60"/>
      <c r="P35" s="63"/>
      <c r="Q35" s="75"/>
      <c r="R35" s="79"/>
      <c r="S35" s="49"/>
      <c r="T35" s="76"/>
      <c r="U35" s="75"/>
    </row>
    <row r="36" spans="1:119" s="6" customFormat="1" ht="25.5" customHeight="1">
      <c r="A36" s="43"/>
      <c r="B36" s="44"/>
      <c r="C36" s="44" t="s">
        <v>92</v>
      </c>
      <c r="D36" s="43"/>
      <c r="E36" s="45"/>
      <c r="F36" s="46"/>
      <c r="G36" s="47"/>
      <c r="H36" s="47"/>
      <c r="I36" s="47" t="s">
        <v>93</v>
      </c>
      <c r="J36" s="47"/>
      <c r="K36" s="47"/>
      <c r="L36" s="47"/>
      <c r="M36" s="47"/>
      <c r="N36" s="69" t="s">
        <v>94</v>
      </c>
      <c r="O36" s="69"/>
      <c r="P36" s="69"/>
      <c r="Q36" s="47"/>
      <c r="R36" s="47"/>
      <c r="S36" s="47"/>
      <c r="T36" s="47"/>
      <c r="U36" s="43"/>
      <c r="V36" s="43"/>
      <c r="W36" s="82"/>
      <c r="X36" s="83"/>
      <c r="Y36" s="83"/>
      <c r="Z36" s="83"/>
      <c r="AA36" s="83"/>
      <c r="AB36" s="83"/>
      <c r="AC36" s="83"/>
      <c r="AD36" s="83"/>
      <c r="AE36" s="8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</row>
    <row r="38" spans="1:119">
      <c r="H38" s="7">
        <f>F34/J34</f>
        <v>1.06617511520737</v>
      </c>
      <c r="J38" s="7">
        <f>J34/(18200-1200-1460)</f>
        <v>6.9819819819819801E-2</v>
      </c>
    </row>
    <row r="39" spans="1:119">
      <c r="D39" s="28"/>
    </row>
    <row r="42" spans="1:119">
      <c r="F42" s="8">
        <f>436.409+46</f>
        <v>482.40899999999999</v>
      </c>
    </row>
  </sheetData>
  <mergeCells count="19">
    <mergeCell ref="B12:D12"/>
    <mergeCell ref="B15:D15"/>
    <mergeCell ref="B32:C32"/>
    <mergeCell ref="B33:C33"/>
    <mergeCell ref="B34:C34"/>
    <mergeCell ref="B6:C6"/>
    <mergeCell ref="B7:C7"/>
    <mergeCell ref="B8:D8"/>
    <mergeCell ref="B10:D10"/>
    <mergeCell ref="A1:O1"/>
    <mergeCell ref="A2:O2"/>
    <mergeCell ref="B3:F3"/>
    <mergeCell ref="I4:J4"/>
    <mergeCell ref="K4:L4"/>
    <mergeCell ref="A4:A5"/>
    <mergeCell ref="D4:D5"/>
    <mergeCell ref="E4:E5"/>
    <mergeCell ref="O4:O5"/>
    <mergeCell ref="B4:C5"/>
  </mergeCells>
  <phoneticPr fontId="14" type="noConversion"/>
  <conditionalFormatting sqref="D36:E36 G36:T36">
    <cfRule type="cellIs" dxfId="1" priority="1" stopIfTrue="1" operator="equal">
      <formula>"K0+000～K0+000"</formula>
    </cfRule>
    <cfRule type="cellIs" dxfId="0" priority="2" stopIfTrue="1" operator="equal">
      <formula>0</formula>
    </cfRule>
  </conditionalFormatting>
  <printOptions horizontalCentered="1"/>
  <pageMargins left="1.18055555555556" right="0.39305555555555599" top="0.39305555555555599" bottom="0.39305555555555599" header="0.78680555555555598" footer="0.43263888888888902"/>
  <pageSetup paperSize="8" scale="98" orientation="landscape" blackAndWhite="1" horizontalDpi="1200" verticalDpi="1200" r:id="rId1"/>
  <headerFooter alignWithMargins="0">
    <oddHeader>&amp;R&amp;"黑体"
S3-3-5&amp;"-"&amp;10
第 &amp;P 页  共 &amp;N 页</oddHeader>
    <oddFooter>&amp;R&amp;"-,常规"&amp;11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25.3.27</vt:lpstr>
      <vt:lpstr>新生2024.12.6</vt:lpstr>
      <vt:lpstr>Sheet1</vt:lpstr>
      <vt:lpstr>2025.06.05（修改）</vt:lpstr>
      <vt:lpstr>'2025.06.05（修改）'!Print_Area</vt:lpstr>
      <vt:lpstr>'25.3.27'!Print_Area</vt:lpstr>
      <vt:lpstr>新生2024.12.6!Print_Area</vt:lpstr>
      <vt:lpstr>'2025.06.05（修改）'!Print_Titles</vt:lpstr>
      <vt:lpstr>'25.3.27'!Print_Titles</vt:lpstr>
      <vt:lpstr>新生2024.12.6!Print_Titles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2025-12-09T14:15:35Z</cp:lastPrinted>
  <dcterms:created xsi:type="dcterms:W3CDTF">2002-01-29T01:12:00Z</dcterms:created>
  <dcterms:modified xsi:type="dcterms:W3CDTF">2025-12-09T14:15:55Z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8D9D90CFFA064C91BDCE785922B72B4B_12</vt:lpwstr>
  </property>
  <property fmtid="{D5CDD505-2E9C-101B-9397-08002B2CF9AE}" pid="3" name="KSOProductBuildVer">
    <vt:lpwstr>2052-12.1.0.21915</vt:lpwstr>
  </property>
</Properties>
</file>